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940" yWindow="30" windowWidth="16605" windowHeight="12795"/>
  </bookViews>
  <sheets>
    <sheet name="Таблица " sheetId="1" r:id="rId1"/>
  </sheets>
  <definedNames>
    <definedName name="_xlnm._FilterDatabase" localSheetId="0" hidden="1">'Таблица '!#REF!</definedName>
    <definedName name="_xlnm.Print_Area" localSheetId="0">'Таблица '!$A$1:$O$146</definedName>
  </definedNames>
  <calcPr calcId="145621" fullPrecision="0"/>
</workbook>
</file>

<file path=xl/calcChain.xml><?xml version="1.0" encoding="utf-8"?>
<calcChain xmlns="http://schemas.openxmlformats.org/spreadsheetml/2006/main">
  <c r="O149" i="1" l="1"/>
  <c r="N149" i="1"/>
  <c r="N148" i="1"/>
  <c r="N147" i="1"/>
  <c r="N146" i="1"/>
  <c r="N145" i="1"/>
  <c r="N144" i="1"/>
  <c r="O143" i="1"/>
  <c r="N143" i="1"/>
  <c r="N142" i="1"/>
  <c r="N141" i="1"/>
  <c r="N140" i="1"/>
  <c r="N139" i="1"/>
  <c r="N138" i="1"/>
  <c r="O137" i="1"/>
  <c r="N137" i="1"/>
  <c r="N136" i="1"/>
  <c r="N135" i="1"/>
  <c r="N134" i="1"/>
  <c r="N133" i="1"/>
  <c r="N132" i="1"/>
  <c r="O131" i="1"/>
  <c r="N131" i="1"/>
  <c r="N130" i="1"/>
  <c r="N129" i="1"/>
  <c r="N128" i="1"/>
  <c r="N127" i="1"/>
  <c r="N126" i="1"/>
  <c r="O125" i="1"/>
  <c r="N125" i="1"/>
  <c r="N124" i="1"/>
  <c r="N123" i="1"/>
  <c r="N122" i="1"/>
  <c r="N121" i="1"/>
  <c r="N120" i="1"/>
  <c r="O119" i="1"/>
  <c r="N119" i="1"/>
  <c r="N118" i="1"/>
  <c r="N117" i="1"/>
  <c r="N116" i="1"/>
  <c r="N115" i="1"/>
  <c r="N114" i="1"/>
  <c r="O113" i="1"/>
  <c r="N113" i="1"/>
  <c r="N112" i="1"/>
  <c r="N111" i="1"/>
  <c r="N110" i="1"/>
  <c r="N109" i="1"/>
  <c r="N108" i="1"/>
  <c r="O107" i="1"/>
  <c r="N107" i="1"/>
  <c r="N106" i="1"/>
  <c r="N105" i="1"/>
  <c r="N104" i="1"/>
  <c r="N103" i="1"/>
  <c r="N102" i="1"/>
  <c r="O101" i="1"/>
  <c r="N101" i="1"/>
  <c r="N100" i="1"/>
  <c r="N99" i="1"/>
  <c r="N98" i="1"/>
  <c r="N97" i="1"/>
  <c r="N96" i="1"/>
  <c r="O95" i="1"/>
  <c r="N95" i="1"/>
  <c r="N94" i="1"/>
  <c r="N93" i="1"/>
  <c r="N92" i="1"/>
  <c r="N91" i="1"/>
  <c r="N90" i="1"/>
  <c r="O89" i="1"/>
  <c r="N89" i="1"/>
  <c r="N88" i="1"/>
  <c r="N87" i="1"/>
  <c r="N86" i="1"/>
  <c r="N85" i="1"/>
  <c r="N84" i="1"/>
  <c r="O83" i="1"/>
  <c r="N83" i="1"/>
  <c r="N82" i="1"/>
  <c r="N81" i="1"/>
  <c r="N80" i="1"/>
  <c r="N79" i="1"/>
  <c r="N78" i="1"/>
  <c r="O77" i="1"/>
  <c r="N77" i="1"/>
  <c r="N76" i="1"/>
  <c r="N75" i="1"/>
  <c r="N74" i="1"/>
  <c r="N73" i="1"/>
  <c r="N72" i="1"/>
  <c r="O71" i="1"/>
  <c r="N71" i="1"/>
  <c r="N70" i="1"/>
  <c r="N69" i="1"/>
  <c r="N68" i="1"/>
  <c r="N67" i="1"/>
  <c r="N66" i="1"/>
  <c r="O65" i="1"/>
  <c r="N65" i="1"/>
  <c r="N64" i="1"/>
  <c r="N63" i="1"/>
  <c r="N62" i="1"/>
  <c r="N61" i="1"/>
  <c r="N60" i="1"/>
  <c r="O59" i="1"/>
  <c r="N59" i="1"/>
  <c r="N58" i="1"/>
  <c r="N57" i="1"/>
  <c r="N56" i="1"/>
  <c r="N55" i="1"/>
  <c r="N54" i="1"/>
  <c r="O53" i="1"/>
  <c r="N53" i="1"/>
  <c r="N52" i="1"/>
  <c r="N51" i="1"/>
  <c r="N50" i="1"/>
  <c r="N49" i="1"/>
  <c r="N48" i="1"/>
  <c r="O47" i="1"/>
  <c r="N47" i="1"/>
  <c r="N46" i="1"/>
  <c r="N45" i="1"/>
  <c r="N44" i="1"/>
  <c r="N43" i="1"/>
  <c r="N42" i="1"/>
  <c r="O41" i="1"/>
  <c r="N41" i="1"/>
  <c r="N40" i="1"/>
  <c r="N39" i="1"/>
  <c r="N38" i="1"/>
  <c r="N37" i="1"/>
  <c r="N36" i="1"/>
  <c r="O35" i="1"/>
  <c r="N35" i="1"/>
  <c r="N34" i="1"/>
  <c r="N33" i="1"/>
  <c r="N32" i="1"/>
  <c r="N31" i="1"/>
  <c r="N30" i="1"/>
  <c r="O29" i="1"/>
  <c r="N29" i="1"/>
  <c r="N28" i="1"/>
  <c r="N27" i="1"/>
  <c r="N26" i="1"/>
  <c r="N25" i="1"/>
  <c r="N24" i="1"/>
  <c r="O23" i="1"/>
  <c r="N23" i="1"/>
  <c r="N22" i="1"/>
  <c r="N21" i="1"/>
  <c r="N20" i="1"/>
  <c r="N19" i="1"/>
  <c r="N18" i="1"/>
  <c r="O17" i="1"/>
  <c r="N17" i="1"/>
  <c r="N16" i="1"/>
  <c r="N15" i="1"/>
  <c r="N14" i="1"/>
  <c r="N13" i="1"/>
  <c r="N12" i="1"/>
  <c r="O11" i="1"/>
  <c r="N11" i="1"/>
  <c r="N10" i="1"/>
  <c r="N9" i="1"/>
  <c r="N8" i="1"/>
  <c r="N7" i="1"/>
  <c r="N6" i="1"/>
</calcChain>
</file>

<file path=xl/sharedStrings.xml><?xml version="1.0" encoding="utf-8"?>
<sst xmlns="http://schemas.openxmlformats.org/spreadsheetml/2006/main" count="184" uniqueCount="21">
  <si>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</si>
  <si>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</si>
  <si>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</si>
  <si>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</si>
  <si>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</si>
  <si>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</si>
  <si>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</si>
  <si>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</si>
  <si>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</si>
  <si>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</si>
  <si>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</si>
  <si>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</si>
  <si>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</si>
  <si>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</si>
  <si>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</si>
  <si>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</si>
  <si>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</si>
  <si>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</si>
  <si>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Итого:</t>
  </si>
  <si>
    <t>График временного отключения электрической мощности Филиала АО "СО ЕЭС" Новгородское РДУ по Псковской области по данным очередного контрольного замера 16.06.2021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</si>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</sst>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4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2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2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ill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4" fontId="28" fillId="0" borderId="13" xfId="50" applyNumberFormat="1" applyFont="1" applyBorder="1"/>
    <xf numFmtId="0" fontId="26" fillId="0" borderId="22" xfId="0" applyFont="1" applyBorder="1" applyAlignment="1">
      <alignment horizontal="center"/>
    </xf>
    <xf numFmtId="2" fontId="26" fillId="0" borderId="23" xfId="49" applyNumberFormat="1" applyFont="1" applyFill="1" applyBorder="1" applyAlignment="1">
      <alignment horizontal="center"/>
    </xf>
    <xf numFmtId="2" fontId="26" fillId="0" borderId="24" xfId="49" applyNumberFormat="1" applyFont="1" applyFill="1" applyBorder="1" applyAlignment="1">
      <alignment horizontal="center"/>
    </xf>
    <xf numFmtId="1" fontId="0" fillId="0" borderId="0" xfId="0" applyNumberFormat="1" applyBorder="1"/>
    <xf numFmtId="0" fontId="0" fillId="0" borderId="0" xfId="0" applyBorder="1"/>
    <xf numFmtId="0" fontId="26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7" fontId="26" fillId="0" borderId="22" xfId="0" applyNumberFormat="1" applyFont="1" applyBorder="1" applyAlignment="1">
      <alignment horizontal="center"/>
    </xf>
    <xf numFmtId="17" fontId="26" fillId="0" borderId="0" xfId="0" applyNumberFormat="1" applyFont="1" applyFill="1" applyBorder="1" applyAlignment="1">
      <alignment horizontal="center"/>
    </xf>
    <xf numFmtId="2" fontId="27" fillId="24" borderId="25" xfId="0" applyNumberFormat="1" applyFont="1" applyFill="1" applyBorder="1" applyAlignment="1">
      <alignment horizontal="center"/>
    </xf>
    <xf numFmtId="2" fontId="27" fillId="24" borderId="26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>
      <alignment horizontal="center"/>
    </xf>
    <xf numFmtId="0" fontId="26" fillId="0" borderId="30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164" fontId="28" fillId="0" borderId="10" xfId="50" applyNumberFormat="1" applyFont="1" applyFill="1" applyBorder="1"/>
    <xf numFmtId="0" fontId="0" fillId="0" borderId="0" xfId="0" applyFill="1" applyBorder="1" applyAlignment="1">
      <alignment vertical="center"/>
    </xf>
    <xf numFmtId="0" fontId="27" fillId="0" borderId="32" xfId="0" applyFont="1" applyBorder="1" applyAlignment="1">
      <alignment horizontal="center"/>
    </xf>
    <xf numFmtId="165" fontId="0" fillId="0" borderId="0" xfId="0" applyNumberFormat="1" applyFill="1" applyAlignment="1">
      <alignment horizontal="center" vertical="center"/>
    </xf>
    <xf numFmtId="2" fontId="26" fillId="0" borderId="28" xfId="49" applyNumberFormat="1" applyFont="1" applyFill="1" applyBorder="1" applyAlignment="1">
      <alignment horizontal="center"/>
    </xf>
    <xf numFmtId="2" fontId="26" fillId="0" borderId="29" xfId="49" applyNumberFormat="1" applyFont="1" applyFill="1" applyBorder="1" applyAlignment="1">
      <alignment horizontal="center"/>
    </xf>
    <xf numFmtId="2" fontId="27" fillId="26" borderId="23" xfId="0" applyNumberFormat="1" applyFont="1" applyFill="1" applyBorder="1" applyAlignment="1">
      <alignment horizontal="center"/>
    </xf>
    <xf numFmtId="2" fontId="27" fillId="26" borderId="24" xfId="0" applyNumberFormat="1" applyFont="1" applyFill="1" applyBorder="1" applyAlignment="1">
      <alignment horizontal="center"/>
    </xf>
    <xf numFmtId="2" fontId="27" fillId="24" borderId="23" xfId="0" applyNumberFormat="1" applyFont="1" applyFill="1" applyBorder="1" applyAlignment="1">
      <alignment horizontal="center"/>
    </xf>
    <xf numFmtId="2" fontId="27" fillId="24" borderId="24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164" fontId="31" fillId="0" borderId="12" xfId="51" applyNumberFormat="1" applyFont="1" applyFill="1" applyBorder="1"/>
    <xf numFmtId="164" fontId="32" fillId="0" borderId="0" xfId="50" applyNumberFormat="1" applyFont="1" applyFill="1" applyBorder="1"/>
    <xf numFmtId="164" fontId="31" fillId="0" borderId="10" xfId="51" applyNumberFormat="1" applyFont="1" applyFill="1" applyBorder="1"/>
    <xf numFmtId="164" fontId="2" fillId="0" borderId="31" xfId="38" applyNumberFormat="1" applyFill="1" applyBorder="1" applyAlignment="1">
      <alignment vertical="center"/>
    </xf>
    <xf numFmtId="164" fontId="31" fillId="0" borderId="10" xfId="51" applyNumberFormat="1" applyFont="1" applyBorder="1"/>
    <xf numFmtId="164" fontId="31" fillId="0" borderId="0" xfId="51" applyNumberFormat="1" applyFont="1" applyFill="1" applyBorder="1"/>
    <xf numFmtId="0" fontId="3" fillId="0" borderId="3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2" fontId="29" fillId="25" borderId="34" xfId="0" applyNumberFormat="1" applyFont="1" applyFill="1" applyBorder="1" applyAlignment="1">
      <alignment horizontal="center" vertical="center"/>
    </xf>
    <xf numFmtId="2" fontId="29" fillId="25" borderId="11" xfId="0" applyNumberFormat="1" applyFont="1" applyFill="1" applyBorder="1" applyAlignment="1">
      <alignment horizontal="center" vertical="center"/>
    </xf>
    <xf numFmtId="2" fontId="29" fillId="25" borderId="35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2" fontId="25" fillId="0" borderId="14" xfId="0" applyNumberFormat="1" applyFont="1" applyBorder="1" applyAlignment="1">
      <alignment horizontal="center" vertical="center"/>
    </xf>
    <xf numFmtId="2" fontId="25" fillId="0" borderId="11" xfId="0" applyNumberFormat="1" applyFont="1" applyBorder="1" applyAlignment="1">
      <alignment horizontal="center" vertical="center"/>
    </xf>
    <xf numFmtId="2" fontId="25" fillId="0" borderId="33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5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" xfId="51" builtinId="5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abSelected="1" zoomScale="90" zoomScaleNormal="90" workbookViewId="0">
      <selection activeCell="C2" sqref="C2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1" spans="1:37" x14ac:dyDescent="0.2">
      <c r="A1" s="60" t="s">
        <v>20</v>
      </c>
    </row>
    <row r="3" spans="1:37" ht="67.5" customHeight="1" thickBot="1" x14ac:dyDescent="0.25">
      <c r="A3" s="51" t="s">
        <v>19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37" ht="87" customHeight="1" x14ac:dyDescent="0.2">
      <c r="A4" s="52" t="s">
        <v>11</v>
      </c>
      <c r="B4" s="54" t="s">
        <v>12</v>
      </c>
      <c r="C4" s="54" t="s">
        <v>13</v>
      </c>
      <c r="D4" s="55" t="s">
        <v>15</v>
      </c>
      <c r="E4" s="56"/>
      <c r="F4" s="56"/>
      <c r="G4" s="56"/>
      <c r="H4" s="56"/>
      <c r="I4" s="56"/>
      <c r="J4" s="56"/>
      <c r="K4" s="56"/>
      <c r="L4" s="56"/>
      <c r="M4" s="57"/>
      <c r="N4" s="58"/>
      <c r="O4" s="31"/>
    </row>
    <row r="5" spans="1:37" ht="30.75" customHeight="1" thickBot="1" x14ac:dyDescent="0.25">
      <c r="A5" s="53"/>
      <c r="B5" s="39"/>
      <c r="C5" s="39"/>
      <c r="D5" s="2" t="s">
        <v>10</v>
      </c>
      <c r="E5" s="3" t="s">
        <v>7</v>
      </c>
      <c r="F5" s="3" t="s">
        <v>6</v>
      </c>
      <c r="G5" s="3" t="s">
        <v>5</v>
      </c>
      <c r="H5" s="3" t="s">
        <v>4</v>
      </c>
      <c r="I5" s="3" t="s">
        <v>3</v>
      </c>
      <c r="J5" s="3" t="s">
        <v>9</v>
      </c>
      <c r="K5" s="3" t="s">
        <v>8</v>
      </c>
      <c r="L5" s="3" t="s">
        <v>2</v>
      </c>
      <c r="M5" s="4" t="s">
        <v>1</v>
      </c>
      <c r="N5" s="59"/>
      <c r="O5" s="31"/>
    </row>
    <row r="6" spans="1:37" ht="19.5" customHeight="1" x14ac:dyDescent="0.25">
      <c r="A6" s="45">
        <v>1</v>
      </c>
      <c r="B6" s="48">
        <v>181.33</v>
      </c>
      <c r="C6" s="19" t="s">
        <v>0</v>
      </c>
      <c r="D6" s="25">
        <v>2.6</v>
      </c>
      <c r="E6" s="25">
        <v>7.28</v>
      </c>
      <c r="F6" s="25">
        <v>11.69</v>
      </c>
      <c r="G6" s="25">
        <v>13.8</v>
      </c>
      <c r="H6" s="25">
        <v>15.19</v>
      </c>
      <c r="I6" s="25">
        <v>15.19</v>
      </c>
      <c r="J6" s="25">
        <v>15.19</v>
      </c>
      <c r="K6" s="25">
        <v>15.19</v>
      </c>
      <c r="L6" s="25">
        <v>15.19</v>
      </c>
      <c r="M6" s="26">
        <v>15.19</v>
      </c>
      <c r="N6" s="32">
        <f>M6/M8</f>
        <v>0.35299999999999998</v>
      </c>
      <c r="O6" s="33"/>
      <c r="P6" s="22"/>
      <c r="Q6" s="22"/>
      <c r="R6" s="22"/>
      <c r="S6" s="22"/>
      <c r="T6" s="22"/>
    </row>
    <row r="7" spans="1:37" ht="15.75" customHeight="1" x14ac:dyDescent="0.25">
      <c r="A7" s="46"/>
      <c r="B7" s="49"/>
      <c r="C7" s="13" t="s">
        <v>14</v>
      </c>
      <c r="D7" s="7">
        <v>2.6</v>
      </c>
      <c r="E7" s="7">
        <v>7.33</v>
      </c>
      <c r="F7" s="7">
        <v>12.26</v>
      </c>
      <c r="G7" s="7">
        <v>15.04</v>
      </c>
      <c r="H7" s="7">
        <v>17.32</v>
      </c>
      <c r="I7" s="7">
        <v>18.64</v>
      </c>
      <c r="J7" s="7">
        <v>20.63</v>
      </c>
      <c r="K7" s="7">
        <v>23.64</v>
      </c>
      <c r="L7" s="7">
        <v>27.51</v>
      </c>
      <c r="M7" s="8">
        <v>28.12</v>
      </c>
      <c r="N7" s="34">
        <f>M7/M8</f>
        <v>0.65300000000000002</v>
      </c>
      <c r="O7" s="33"/>
      <c r="P7" s="22"/>
      <c r="Q7" s="22"/>
      <c r="R7" s="22"/>
      <c r="S7" s="22"/>
      <c r="T7" s="22"/>
    </row>
    <row r="8" spans="1:37" ht="15.75" customHeight="1" x14ac:dyDescent="0.25">
      <c r="A8" s="47"/>
      <c r="B8" s="50"/>
      <c r="C8" s="20" t="s">
        <v>18</v>
      </c>
      <c r="D8" s="27">
        <v>2.6</v>
      </c>
      <c r="E8" s="27">
        <v>7.34</v>
      </c>
      <c r="F8" s="27">
        <v>12.41</v>
      </c>
      <c r="G8" s="27">
        <v>16.41</v>
      </c>
      <c r="H8" s="27">
        <v>20.22</v>
      </c>
      <c r="I8" s="27">
        <v>24.03</v>
      </c>
      <c r="J8" s="27">
        <v>28.4</v>
      </c>
      <c r="K8" s="27">
        <v>35.049999999999997</v>
      </c>
      <c r="L8" s="27">
        <v>40.340000000000003</v>
      </c>
      <c r="M8" s="28">
        <v>43.04</v>
      </c>
      <c r="N8" s="21">
        <f>M8/B6</f>
        <v>0.23699999999999999</v>
      </c>
      <c r="O8" s="35"/>
      <c r="P8" s="22"/>
      <c r="Q8" s="22"/>
      <c r="R8" s="22"/>
      <c r="S8" s="22"/>
      <c r="T8" s="22"/>
    </row>
    <row r="9" spans="1:37" customFormat="1" ht="19.5" customHeight="1" x14ac:dyDescent="0.25">
      <c r="A9" s="38" t="s">
        <v>17</v>
      </c>
      <c r="B9" s="41">
        <v>85.46</v>
      </c>
      <c r="C9" s="6" t="s">
        <v>0</v>
      </c>
      <c r="D9" s="7">
        <v>1.94</v>
      </c>
      <c r="E9" s="7">
        <v>4.43</v>
      </c>
      <c r="F9" s="7">
        <v>7.25</v>
      </c>
      <c r="G9" s="7">
        <v>9.48</v>
      </c>
      <c r="H9" s="7">
        <v>10.07</v>
      </c>
      <c r="I9" s="7">
        <v>10.07</v>
      </c>
      <c r="J9" s="7">
        <v>10.07</v>
      </c>
      <c r="K9" s="7">
        <v>10.07</v>
      </c>
      <c r="L9" s="7">
        <v>10.07</v>
      </c>
      <c r="M9" s="8">
        <v>10.07</v>
      </c>
      <c r="N9" s="36">
        <f>M9/M11</f>
        <v>0.66500000000000004</v>
      </c>
      <c r="O9" s="33"/>
      <c r="P9" s="9"/>
      <c r="Q9" s="9"/>
      <c r="R9" s="9"/>
      <c r="S9" s="9"/>
      <c r="T9" s="9"/>
      <c r="U9" s="9"/>
      <c r="V9" s="9"/>
      <c r="W9" s="9"/>
      <c r="X9" s="9"/>
      <c r="Y9" s="10"/>
      <c r="Z9" s="44"/>
      <c r="AA9" s="11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customFormat="1" ht="15.75" customHeight="1" x14ac:dyDescent="0.25">
      <c r="A10" s="39"/>
      <c r="B10" s="42"/>
      <c r="C10" s="13" t="s">
        <v>16</v>
      </c>
      <c r="D10" s="7">
        <v>1.94</v>
      </c>
      <c r="E10" s="7">
        <v>4.4400000000000004</v>
      </c>
      <c r="F10" s="7">
        <v>7.28</v>
      </c>
      <c r="G10" s="7">
        <v>9.58</v>
      </c>
      <c r="H10" s="7">
        <v>10.18</v>
      </c>
      <c r="I10" s="7">
        <v>10.62</v>
      </c>
      <c r="J10" s="7">
        <v>10.8</v>
      </c>
      <c r="K10" s="7">
        <v>10.82</v>
      </c>
      <c r="L10" s="7">
        <v>10.82</v>
      </c>
      <c r="M10" s="8">
        <v>10.85</v>
      </c>
      <c r="N10" s="36">
        <f>M10/M11</f>
        <v>0.71599999999999997</v>
      </c>
      <c r="O10" s="33"/>
      <c r="P10" s="9"/>
      <c r="Q10" s="9"/>
      <c r="R10" s="9"/>
      <c r="S10" s="9"/>
      <c r="T10" s="9"/>
      <c r="U10" s="9"/>
      <c r="V10" s="9"/>
      <c r="W10" s="9"/>
      <c r="X10" s="10"/>
      <c r="Y10" s="10"/>
      <c r="Z10" s="44"/>
      <c r="AA10" s="14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customFormat="1" ht="16.5" customHeight="1" thickBot="1" x14ac:dyDescent="0.3">
      <c r="A11" s="40"/>
      <c r="B11" s="43"/>
      <c r="C11" s="20" t="s">
        <v>18</v>
      </c>
      <c r="D11" s="15">
        <v>1.94</v>
      </c>
      <c r="E11" s="15">
        <v>4.45</v>
      </c>
      <c r="F11" s="15">
        <v>7.3</v>
      </c>
      <c r="G11" s="15">
        <v>9.6300000000000008</v>
      </c>
      <c r="H11" s="15">
        <v>10.55</v>
      </c>
      <c r="I11" s="15">
        <v>11.71</v>
      </c>
      <c r="J11" s="15">
        <v>12.35</v>
      </c>
      <c r="K11" s="15">
        <v>13.86</v>
      </c>
      <c r="L11" s="15">
        <v>14.25</v>
      </c>
      <c r="M11" s="16">
        <v>15.15</v>
      </c>
      <c r="N11" s="5">
        <f>M11/B9</f>
        <v>0.17699999999999999</v>
      </c>
      <c r="O11" s="37">
        <f>M11/M8</f>
        <v>0.35199999999999998</v>
      </c>
      <c r="P11" s="9"/>
      <c r="Q11" s="9"/>
      <c r="R11" s="9"/>
      <c r="S11" s="9"/>
      <c r="T11" s="9"/>
      <c r="U11" s="9"/>
      <c r="V11" s="9"/>
      <c r="W11" s="9"/>
      <c r="X11" s="10"/>
      <c r="Y11" s="10"/>
      <c r="Z11" s="44"/>
      <c r="AA11" s="17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 ht="15.75" customHeight="1" x14ac:dyDescent="0.25">
      <c r="A12" s="45">
        <v>2</v>
      </c>
      <c r="B12" s="48">
        <v>170.13</v>
      </c>
      <c r="C12" s="19" t="s">
        <v>0</v>
      </c>
      <c r="D12" s="25">
        <v>2.4500000000000002</v>
      </c>
      <c r="E12" s="25">
        <v>6.77</v>
      </c>
      <c r="F12" s="25">
        <v>10.79</v>
      </c>
      <c r="G12" s="25">
        <v>12.73</v>
      </c>
      <c r="H12" s="25">
        <v>14.06</v>
      </c>
      <c r="I12" s="25">
        <v>14.06</v>
      </c>
      <c r="J12" s="25">
        <v>14.06</v>
      </c>
      <c r="K12" s="25">
        <v>14.06</v>
      </c>
      <c r="L12" s="25">
        <v>14.06</v>
      </c>
      <c r="M12" s="26">
        <v>14.06</v>
      </c>
      <c r="N12" s="32">
        <f t="shared" ref="N12" si="0">M12/M14</f>
        <v>0.35599999999999998</v>
      </c>
      <c r="O12" s="33"/>
    </row>
    <row r="13" spans="1:37" ht="18.75" customHeight="1" x14ac:dyDescent="0.25">
      <c r="A13" s="46"/>
      <c r="B13" s="49"/>
      <c r="C13" s="13" t="s">
        <v>14</v>
      </c>
      <c r="D13" s="7">
        <v>2.4500000000000002</v>
      </c>
      <c r="E13" s="7">
        <v>6.82</v>
      </c>
      <c r="F13" s="7">
        <v>11.31</v>
      </c>
      <c r="G13" s="7">
        <v>13.84</v>
      </c>
      <c r="H13" s="7">
        <v>15.99</v>
      </c>
      <c r="I13" s="7">
        <v>17.23</v>
      </c>
      <c r="J13" s="7">
        <v>19.03</v>
      </c>
      <c r="K13" s="7">
        <v>22.08</v>
      </c>
      <c r="L13" s="7">
        <v>24.99</v>
      </c>
      <c r="M13" s="8">
        <v>25.48</v>
      </c>
      <c r="N13" s="34">
        <f t="shared" ref="N13" si="1">M13/M14</f>
        <v>0.64600000000000002</v>
      </c>
      <c r="O13" s="33"/>
    </row>
    <row r="14" spans="1:37" ht="15.75" customHeight="1" x14ac:dyDescent="0.25">
      <c r="A14" s="47"/>
      <c r="B14" s="50"/>
      <c r="C14" s="20" t="s">
        <v>18</v>
      </c>
      <c r="D14" s="29">
        <v>2.4500000000000002</v>
      </c>
      <c r="E14" s="29">
        <v>6.82</v>
      </c>
      <c r="F14" s="29">
        <v>11.44</v>
      </c>
      <c r="G14" s="29">
        <v>15.07</v>
      </c>
      <c r="H14" s="29">
        <v>18.649999999999999</v>
      </c>
      <c r="I14" s="29">
        <v>22.34</v>
      </c>
      <c r="J14" s="29">
        <v>26.48</v>
      </c>
      <c r="K14" s="29">
        <v>32.89</v>
      </c>
      <c r="L14" s="29">
        <v>37.1</v>
      </c>
      <c r="M14" s="30">
        <v>39.47</v>
      </c>
      <c r="N14" s="21">
        <f t="shared" ref="N14" si="2">M14/B12</f>
        <v>0.23200000000000001</v>
      </c>
      <c r="O14" s="35"/>
    </row>
    <row r="15" spans="1:37" customFormat="1" ht="19.5" customHeight="1" x14ac:dyDescent="0.25">
      <c r="A15" s="38" t="s">
        <v>17</v>
      </c>
      <c r="B15" s="41">
        <v>81.88</v>
      </c>
      <c r="C15" s="6" t="s">
        <v>0</v>
      </c>
      <c r="D15" s="7">
        <v>1.78</v>
      </c>
      <c r="E15" s="7">
        <v>4.07</v>
      </c>
      <c r="F15" s="7">
        <v>6.63</v>
      </c>
      <c r="G15" s="7">
        <v>8.67</v>
      </c>
      <c r="H15" s="7">
        <v>9.2200000000000006</v>
      </c>
      <c r="I15" s="7">
        <v>9.2200000000000006</v>
      </c>
      <c r="J15" s="7">
        <v>9.2200000000000006</v>
      </c>
      <c r="K15" s="7">
        <v>9.2200000000000006</v>
      </c>
      <c r="L15" s="7">
        <v>9.2200000000000006</v>
      </c>
      <c r="M15" s="8">
        <v>9.2200000000000006</v>
      </c>
      <c r="N15" s="36">
        <f t="shared" ref="N15" si="3">M15/M17</f>
        <v>0.65800000000000003</v>
      </c>
      <c r="O15" s="33"/>
      <c r="P15" s="9"/>
      <c r="Q15" s="9"/>
      <c r="R15" s="9"/>
      <c r="S15" s="9"/>
      <c r="T15" s="9"/>
      <c r="U15" s="9"/>
      <c r="V15" s="9"/>
      <c r="W15" s="9"/>
      <c r="X15" s="9"/>
      <c r="Y15" s="10"/>
      <c r="Z15" s="44"/>
      <c r="AA15" s="11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customFormat="1" ht="15.75" customHeight="1" x14ac:dyDescent="0.25">
      <c r="A16" s="39"/>
      <c r="B16" s="42"/>
      <c r="C16" s="13" t="s">
        <v>16</v>
      </c>
      <c r="D16" s="7">
        <v>1.78</v>
      </c>
      <c r="E16" s="7">
        <v>4.08</v>
      </c>
      <c r="F16" s="7">
        <v>6.66</v>
      </c>
      <c r="G16" s="7">
        <v>8.77</v>
      </c>
      <c r="H16" s="7">
        <v>9.32</v>
      </c>
      <c r="I16" s="7">
        <v>9.75</v>
      </c>
      <c r="J16" s="7">
        <v>9.94</v>
      </c>
      <c r="K16" s="7">
        <v>9.9600000000000009</v>
      </c>
      <c r="L16" s="7">
        <v>9.9600000000000009</v>
      </c>
      <c r="M16" s="8">
        <v>9.99</v>
      </c>
      <c r="N16" s="36">
        <f t="shared" ref="N16" si="4">M16/M17</f>
        <v>0.71299999999999997</v>
      </c>
      <c r="O16" s="33"/>
      <c r="P16" s="9"/>
      <c r="Q16" s="9"/>
      <c r="R16" s="9"/>
      <c r="S16" s="9"/>
      <c r="T16" s="9"/>
      <c r="U16" s="9"/>
      <c r="V16" s="9"/>
      <c r="W16" s="9"/>
      <c r="X16" s="10"/>
      <c r="Y16" s="10"/>
      <c r="Z16" s="44"/>
      <c r="AA16" s="14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customFormat="1" ht="16.5" customHeight="1" thickBot="1" x14ac:dyDescent="0.3">
      <c r="A17" s="40"/>
      <c r="B17" s="43"/>
      <c r="C17" s="20" t="s">
        <v>18</v>
      </c>
      <c r="D17" s="15">
        <v>1.78</v>
      </c>
      <c r="E17" s="15">
        <v>4.08</v>
      </c>
      <c r="F17" s="15">
        <v>6.67</v>
      </c>
      <c r="G17" s="15">
        <v>8.82</v>
      </c>
      <c r="H17" s="15">
        <v>9.67</v>
      </c>
      <c r="I17" s="15">
        <v>10.8</v>
      </c>
      <c r="J17" s="15">
        <v>11.43</v>
      </c>
      <c r="K17" s="15">
        <v>12.82</v>
      </c>
      <c r="L17" s="15">
        <v>13.19</v>
      </c>
      <c r="M17" s="16">
        <v>14.02</v>
      </c>
      <c r="N17" s="5">
        <f t="shared" ref="N17" si="5">M17/B15</f>
        <v>0.17100000000000001</v>
      </c>
      <c r="O17" s="37">
        <f t="shared" ref="O17" si="6">M17/M14</f>
        <v>0.35499999999999998</v>
      </c>
      <c r="P17" s="9"/>
      <c r="Q17" s="9"/>
      <c r="R17" s="9"/>
      <c r="S17" s="9"/>
      <c r="T17" s="9"/>
      <c r="U17" s="9"/>
      <c r="V17" s="9"/>
      <c r="W17" s="9"/>
      <c r="X17" s="10"/>
      <c r="Y17" s="10"/>
      <c r="Z17" s="44"/>
      <c r="AA17" s="17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7" ht="15.75" customHeight="1" x14ac:dyDescent="0.25">
      <c r="A18" s="45">
        <v>3</v>
      </c>
      <c r="B18" s="48">
        <v>167.23</v>
      </c>
      <c r="C18" s="19" t="s">
        <v>0</v>
      </c>
      <c r="D18" s="25">
        <v>2.41</v>
      </c>
      <c r="E18" s="25">
        <v>6.48</v>
      </c>
      <c r="F18" s="25">
        <v>10.35</v>
      </c>
      <c r="G18" s="25">
        <v>12.13</v>
      </c>
      <c r="H18" s="25">
        <v>13.42</v>
      </c>
      <c r="I18" s="25">
        <v>13.42</v>
      </c>
      <c r="J18" s="25">
        <v>13.42</v>
      </c>
      <c r="K18" s="25">
        <v>13.42</v>
      </c>
      <c r="L18" s="25">
        <v>13.42</v>
      </c>
      <c r="M18" s="26">
        <v>13.42</v>
      </c>
      <c r="N18" s="32">
        <f t="shared" ref="N18" si="7">M18/M20</f>
        <v>0.35199999999999998</v>
      </c>
      <c r="O18" s="33"/>
    </row>
    <row r="19" spans="1:37" ht="15.75" customHeight="1" x14ac:dyDescent="0.25">
      <c r="A19" s="46"/>
      <c r="B19" s="49"/>
      <c r="C19" s="13" t="s">
        <v>14</v>
      </c>
      <c r="D19" s="7">
        <v>2.41</v>
      </c>
      <c r="E19" s="7">
        <v>6.53</v>
      </c>
      <c r="F19" s="7">
        <v>10.86</v>
      </c>
      <c r="G19" s="7">
        <v>13.23</v>
      </c>
      <c r="H19" s="7">
        <v>15.33</v>
      </c>
      <c r="I19" s="7">
        <v>16.559999999999999</v>
      </c>
      <c r="J19" s="7">
        <v>18.13</v>
      </c>
      <c r="K19" s="7">
        <v>20.97</v>
      </c>
      <c r="L19" s="7">
        <v>23.93</v>
      </c>
      <c r="M19" s="8">
        <v>24.3</v>
      </c>
      <c r="N19" s="34">
        <f t="shared" ref="N19" si="8">M19/M20</f>
        <v>0.63700000000000001</v>
      </c>
      <c r="O19" s="33"/>
    </row>
    <row r="20" spans="1:37" ht="15.75" customHeight="1" x14ac:dyDescent="0.25">
      <c r="A20" s="47"/>
      <c r="B20" s="50"/>
      <c r="C20" s="20" t="s">
        <v>18</v>
      </c>
      <c r="D20" s="29">
        <v>2.41</v>
      </c>
      <c r="E20" s="29">
        <v>6.53</v>
      </c>
      <c r="F20" s="29">
        <v>11.04</v>
      </c>
      <c r="G20" s="29">
        <v>14.45</v>
      </c>
      <c r="H20" s="29">
        <v>17.98</v>
      </c>
      <c r="I20" s="29">
        <v>21.72</v>
      </c>
      <c r="J20" s="29">
        <v>25.65</v>
      </c>
      <c r="K20" s="29">
        <v>31.7</v>
      </c>
      <c r="L20" s="29">
        <v>35.979999999999997</v>
      </c>
      <c r="M20" s="30">
        <v>38.14</v>
      </c>
      <c r="N20" s="21">
        <f t="shared" ref="N20" si="9">M20/B18</f>
        <v>0.22800000000000001</v>
      </c>
      <c r="O20" s="35"/>
    </row>
    <row r="21" spans="1:37" customFormat="1" ht="19.5" customHeight="1" x14ac:dyDescent="0.25">
      <c r="A21" s="38" t="s">
        <v>17</v>
      </c>
      <c r="B21" s="41">
        <v>75.84</v>
      </c>
      <c r="C21" s="6" t="s">
        <v>0</v>
      </c>
      <c r="D21" s="7">
        <v>1.73</v>
      </c>
      <c r="E21" s="7">
        <v>3.89</v>
      </c>
      <c r="F21" s="7">
        <v>6.4</v>
      </c>
      <c r="G21" s="7">
        <v>8.27</v>
      </c>
      <c r="H21" s="7">
        <v>8.7799999999999994</v>
      </c>
      <c r="I21" s="7">
        <v>8.7799999999999994</v>
      </c>
      <c r="J21" s="7">
        <v>8.7799999999999994</v>
      </c>
      <c r="K21" s="7">
        <v>8.7799999999999994</v>
      </c>
      <c r="L21" s="7">
        <v>8.7799999999999994</v>
      </c>
      <c r="M21" s="8">
        <v>8.7799999999999994</v>
      </c>
      <c r="N21" s="36">
        <f t="shared" ref="N21" si="10">M21/M23</f>
        <v>0.66300000000000003</v>
      </c>
      <c r="O21" s="33"/>
      <c r="P21" s="9"/>
      <c r="Q21" s="9"/>
      <c r="R21" s="9"/>
      <c r="S21" s="9"/>
      <c r="T21" s="9"/>
      <c r="U21" s="9"/>
      <c r="V21" s="9"/>
      <c r="W21" s="9"/>
      <c r="X21" s="9"/>
      <c r="Y21" s="10"/>
      <c r="Z21" s="44"/>
      <c r="AA21" s="11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customFormat="1" ht="15.75" customHeight="1" x14ac:dyDescent="0.25">
      <c r="A22" s="39"/>
      <c r="B22" s="42"/>
      <c r="C22" s="13" t="s">
        <v>16</v>
      </c>
      <c r="D22" s="7">
        <v>1.73</v>
      </c>
      <c r="E22" s="7">
        <v>3.9</v>
      </c>
      <c r="F22" s="7">
        <v>6.43</v>
      </c>
      <c r="G22" s="7">
        <v>8.36</v>
      </c>
      <c r="H22" s="7">
        <v>8.8699999999999992</v>
      </c>
      <c r="I22" s="7">
        <v>9.3000000000000007</v>
      </c>
      <c r="J22" s="7">
        <v>9.4600000000000009</v>
      </c>
      <c r="K22" s="7">
        <v>9.48</v>
      </c>
      <c r="L22" s="7">
        <v>9.48</v>
      </c>
      <c r="M22" s="8">
        <v>9.5</v>
      </c>
      <c r="N22" s="36">
        <f t="shared" ref="N22" si="11">M22/M23</f>
        <v>0.71699999999999997</v>
      </c>
      <c r="O22" s="33"/>
      <c r="P22" s="9"/>
      <c r="Q22" s="9"/>
      <c r="R22" s="9"/>
      <c r="S22" s="9"/>
      <c r="T22" s="9"/>
      <c r="U22" s="9"/>
      <c r="V22" s="9"/>
      <c r="W22" s="9"/>
      <c r="X22" s="10"/>
      <c r="Y22" s="10"/>
      <c r="Z22" s="44"/>
      <c r="AA22" s="14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customFormat="1" ht="16.5" customHeight="1" thickBot="1" x14ac:dyDescent="0.3">
      <c r="A23" s="40"/>
      <c r="B23" s="43"/>
      <c r="C23" s="20" t="s">
        <v>18</v>
      </c>
      <c r="D23" s="15">
        <v>1.73</v>
      </c>
      <c r="E23" s="15">
        <v>3.91</v>
      </c>
      <c r="F23" s="15">
        <v>6.44</v>
      </c>
      <c r="G23" s="15">
        <v>8.41</v>
      </c>
      <c r="H23" s="15">
        <v>9.2100000000000009</v>
      </c>
      <c r="I23" s="15">
        <v>10.24</v>
      </c>
      <c r="J23" s="15">
        <v>10.8</v>
      </c>
      <c r="K23" s="15">
        <v>12.13</v>
      </c>
      <c r="L23" s="15">
        <v>12.5</v>
      </c>
      <c r="M23" s="16">
        <v>13.25</v>
      </c>
      <c r="N23" s="5">
        <f t="shared" ref="N23" si="12">M23/B21</f>
        <v>0.17499999999999999</v>
      </c>
      <c r="O23" s="37">
        <f t="shared" ref="O23" si="13">M23/M20</f>
        <v>0.34699999999999998</v>
      </c>
      <c r="P23" s="9"/>
      <c r="Q23" s="9"/>
      <c r="R23" s="9"/>
      <c r="S23" s="9"/>
      <c r="T23" s="9"/>
      <c r="U23" s="9"/>
      <c r="V23" s="9"/>
      <c r="W23" s="9"/>
      <c r="X23" s="10"/>
      <c r="Y23" s="10"/>
      <c r="Z23" s="44"/>
      <c r="AA23" s="17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pans="1:37" ht="15.75" customHeight="1" x14ac:dyDescent="0.25">
      <c r="A24" s="45">
        <v>4</v>
      </c>
      <c r="B24" s="48">
        <v>159.41</v>
      </c>
      <c r="C24" s="19" t="s">
        <v>0</v>
      </c>
      <c r="D24" s="25">
        <v>2.35</v>
      </c>
      <c r="E24" s="25">
        <v>6.14</v>
      </c>
      <c r="F24" s="25">
        <v>9.85</v>
      </c>
      <c r="G24" s="25">
        <v>11.58</v>
      </c>
      <c r="H24" s="25">
        <v>12.87</v>
      </c>
      <c r="I24" s="25">
        <v>12.87</v>
      </c>
      <c r="J24" s="25">
        <v>12.87</v>
      </c>
      <c r="K24" s="25">
        <v>12.87</v>
      </c>
      <c r="L24" s="25">
        <v>12.87</v>
      </c>
      <c r="M24" s="26">
        <v>12.87</v>
      </c>
      <c r="N24" s="32">
        <f t="shared" ref="N24" si="14">M24/M26</f>
        <v>0.35799999999999998</v>
      </c>
      <c r="O24" s="33"/>
    </row>
    <row r="25" spans="1:37" ht="15.75" customHeight="1" x14ac:dyDescent="0.25">
      <c r="A25" s="46"/>
      <c r="B25" s="49"/>
      <c r="C25" s="13" t="s">
        <v>14</v>
      </c>
      <c r="D25" s="7">
        <v>2.35</v>
      </c>
      <c r="E25" s="7">
        <v>6.23</v>
      </c>
      <c r="F25" s="7">
        <v>10.41</v>
      </c>
      <c r="G25" s="7">
        <v>12.72</v>
      </c>
      <c r="H25" s="7">
        <v>14.89</v>
      </c>
      <c r="I25" s="7">
        <v>16.11</v>
      </c>
      <c r="J25" s="7">
        <v>17.57</v>
      </c>
      <c r="K25" s="7">
        <v>19.96</v>
      </c>
      <c r="L25" s="7">
        <v>22.82</v>
      </c>
      <c r="M25" s="8">
        <v>23.19</v>
      </c>
      <c r="N25" s="34">
        <f t="shared" ref="N25" si="15">M25/M26</f>
        <v>0.64400000000000002</v>
      </c>
      <c r="O25" s="33"/>
    </row>
    <row r="26" spans="1:37" ht="15.75" customHeight="1" x14ac:dyDescent="0.25">
      <c r="A26" s="47"/>
      <c r="B26" s="50"/>
      <c r="C26" s="20" t="s">
        <v>18</v>
      </c>
      <c r="D26" s="29">
        <v>2.35</v>
      </c>
      <c r="E26" s="29">
        <v>6.23</v>
      </c>
      <c r="F26" s="29">
        <v>10.51</v>
      </c>
      <c r="G26" s="29">
        <v>13.82</v>
      </c>
      <c r="H26" s="29">
        <v>17.3</v>
      </c>
      <c r="I26" s="29">
        <v>20.94</v>
      </c>
      <c r="J26" s="29">
        <v>24.67</v>
      </c>
      <c r="K26" s="29">
        <v>29.96</v>
      </c>
      <c r="L26" s="29">
        <v>34.020000000000003</v>
      </c>
      <c r="M26" s="30">
        <v>36</v>
      </c>
      <c r="N26" s="21">
        <f t="shared" ref="N26" si="16">M26/B24</f>
        <v>0.22600000000000001</v>
      </c>
      <c r="O26" s="35"/>
    </row>
    <row r="27" spans="1:37" customFormat="1" ht="19.5" customHeight="1" x14ac:dyDescent="0.25">
      <c r="A27" s="38" t="s">
        <v>17</v>
      </c>
      <c r="B27" s="41">
        <v>73.900000000000006</v>
      </c>
      <c r="C27" s="6" t="s">
        <v>0</v>
      </c>
      <c r="D27" s="7">
        <v>1.67</v>
      </c>
      <c r="E27" s="7">
        <v>3.72</v>
      </c>
      <c r="F27" s="7">
        <v>6.01</v>
      </c>
      <c r="G27" s="7">
        <v>7.82</v>
      </c>
      <c r="H27" s="7">
        <v>8.3000000000000007</v>
      </c>
      <c r="I27" s="7">
        <v>8.3000000000000007</v>
      </c>
      <c r="J27" s="7">
        <v>8.3000000000000007</v>
      </c>
      <c r="K27" s="7">
        <v>8.3000000000000007</v>
      </c>
      <c r="L27" s="7">
        <v>8.3000000000000007</v>
      </c>
      <c r="M27" s="8">
        <v>8.3000000000000007</v>
      </c>
      <c r="N27" s="36">
        <f t="shared" ref="N27" si="17">M27/M29</f>
        <v>0.66</v>
      </c>
      <c r="O27" s="33"/>
      <c r="P27" s="9"/>
      <c r="Q27" s="9"/>
      <c r="R27" s="9"/>
      <c r="S27" s="9"/>
      <c r="T27" s="9"/>
      <c r="U27" s="9"/>
      <c r="V27" s="9"/>
      <c r="W27" s="9"/>
      <c r="X27" s="9"/>
      <c r="Y27" s="10"/>
      <c r="Z27" s="44"/>
      <c r="AA27" s="11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pans="1:37" customFormat="1" ht="15.75" customHeight="1" x14ac:dyDescent="0.25">
      <c r="A28" s="39"/>
      <c r="B28" s="42"/>
      <c r="C28" s="13" t="s">
        <v>14</v>
      </c>
      <c r="D28" s="7">
        <v>1.67</v>
      </c>
      <c r="E28" s="7">
        <v>3.77</v>
      </c>
      <c r="F28" s="7">
        <v>6.07</v>
      </c>
      <c r="G28" s="7">
        <v>7.94</v>
      </c>
      <c r="H28" s="7">
        <v>8.43</v>
      </c>
      <c r="I28" s="7">
        <v>8.85</v>
      </c>
      <c r="J28" s="7">
        <v>9</v>
      </c>
      <c r="K28" s="7">
        <v>9.02</v>
      </c>
      <c r="L28" s="7">
        <v>9.02</v>
      </c>
      <c r="M28" s="8">
        <v>9.0399999999999991</v>
      </c>
      <c r="N28" s="36">
        <f t="shared" ref="N28" si="18">M28/M29</f>
        <v>0.71899999999999997</v>
      </c>
      <c r="O28" s="33"/>
      <c r="P28" s="9"/>
      <c r="Q28" s="9"/>
      <c r="R28" s="9"/>
      <c r="S28" s="9"/>
      <c r="T28" s="9"/>
      <c r="U28" s="9"/>
      <c r="V28" s="9"/>
      <c r="W28" s="9"/>
      <c r="X28" s="10"/>
      <c r="Y28" s="10"/>
      <c r="Z28" s="44"/>
      <c r="AA28" s="14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customFormat="1" ht="16.5" customHeight="1" thickBot="1" x14ac:dyDescent="0.3">
      <c r="A29" s="40"/>
      <c r="B29" s="43"/>
      <c r="C29" s="20" t="s">
        <v>18</v>
      </c>
      <c r="D29" s="15">
        <v>1.67</v>
      </c>
      <c r="E29" s="15">
        <v>3.77</v>
      </c>
      <c r="F29" s="15">
        <v>6.09</v>
      </c>
      <c r="G29" s="15">
        <v>7.99</v>
      </c>
      <c r="H29" s="15">
        <v>8.76</v>
      </c>
      <c r="I29" s="15">
        <v>9.74</v>
      </c>
      <c r="J29" s="15">
        <v>10.32</v>
      </c>
      <c r="K29" s="15">
        <v>11.5</v>
      </c>
      <c r="L29" s="15">
        <v>11.85</v>
      </c>
      <c r="M29" s="16">
        <v>12.58</v>
      </c>
      <c r="N29" s="5">
        <f t="shared" ref="N29" si="19">M29/B27</f>
        <v>0.17</v>
      </c>
      <c r="O29" s="37">
        <f t="shared" ref="O29" si="20">M29/M26</f>
        <v>0.34899999999999998</v>
      </c>
      <c r="P29" s="9"/>
      <c r="Q29" s="9"/>
      <c r="R29" s="9"/>
      <c r="S29" s="9"/>
      <c r="T29" s="9"/>
      <c r="U29" s="9"/>
      <c r="V29" s="9"/>
      <c r="W29" s="9"/>
      <c r="X29" s="10"/>
      <c r="Y29" s="10"/>
      <c r="Z29" s="44"/>
      <c r="AA29" s="17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pans="1:37" ht="15.75" customHeight="1" x14ac:dyDescent="0.25">
      <c r="A30" s="45">
        <v>5</v>
      </c>
      <c r="B30" s="48">
        <v>161.88</v>
      </c>
      <c r="C30" s="19" t="s">
        <v>0</v>
      </c>
      <c r="D30" s="25">
        <v>2.23</v>
      </c>
      <c r="E30" s="25">
        <v>6.01</v>
      </c>
      <c r="F30" s="25">
        <v>9.5500000000000007</v>
      </c>
      <c r="G30" s="25">
        <v>11.74</v>
      </c>
      <c r="H30" s="25">
        <v>13.04</v>
      </c>
      <c r="I30" s="25">
        <v>13.04</v>
      </c>
      <c r="J30" s="25">
        <v>13.04</v>
      </c>
      <c r="K30" s="25">
        <v>13.04</v>
      </c>
      <c r="L30" s="25">
        <v>13.04</v>
      </c>
      <c r="M30" s="26">
        <v>13.04</v>
      </c>
      <c r="N30" s="32">
        <f t="shared" ref="N30" si="21">M30/M32</f>
        <v>0.35</v>
      </c>
      <c r="O30" s="33"/>
    </row>
    <row r="31" spans="1:37" ht="15.75" customHeight="1" x14ac:dyDescent="0.25">
      <c r="A31" s="46"/>
      <c r="B31" s="49"/>
      <c r="C31" s="13" t="s">
        <v>14</v>
      </c>
      <c r="D31" s="7">
        <v>2.23</v>
      </c>
      <c r="E31" s="7">
        <v>6.09</v>
      </c>
      <c r="F31" s="7">
        <v>10.11</v>
      </c>
      <c r="G31" s="7">
        <v>12.93</v>
      </c>
      <c r="H31" s="7">
        <v>14.87</v>
      </c>
      <c r="I31" s="7">
        <v>16.14</v>
      </c>
      <c r="J31" s="7">
        <v>17.75</v>
      </c>
      <c r="K31" s="7">
        <v>20.07</v>
      </c>
      <c r="L31" s="7">
        <v>23.1</v>
      </c>
      <c r="M31" s="8">
        <v>23.57</v>
      </c>
      <c r="N31" s="34">
        <f t="shared" ref="N31" si="22">M31/M32</f>
        <v>0.63300000000000001</v>
      </c>
      <c r="O31" s="33"/>
    </row>
    <row r="32" spans="1:37" ht="15.75" customHeight="1" x14ac:dyDescent="0.25">
      <c r="A32" s="47"/>
      <c r="B32" s="50"/>
      <c r="C32" s="20" t="s">
        <v>18</v>
      </c>
      <c r="D32" s="29">
        <v>2.23</v>
      </c>
      <c r="E32" s="29">
        <v>6.1</v>
      </c>
      <c r="F32" s="29">
        <v>10.220000000000001</v>
      </c>
      <c r="G32" s="29">
        <v>14.07</v>
      </c>
      <c r="H32" s="29">
        <v>17.43</v>
      </c>
      <c r="I32" s="29">
        <v>21.28</v>
      </c>
      <c r="J32" s="29">
        <v>25.46</v>
      </c>
      <c r="K32" s="29">
        <v>30.82</v>
      </c>
      <c r="L32" s="29">
        <v>35.119999999999997</v>
      </c>
      <c r="M32" s="30">
        <v>37.24</v>
      </c>
      <c r="N32" s="21">
        <f t="shared" ref="N32" si="23">M32/B30</f>
        <v>0.23</v>
      </c>
      <c r="O32" s="35"/>
    </row>
    <row r="33" spans="1:37" customFormat="1" ht="19.5" customHeight="1" x14ac:dyDescent="0.25">
      <c r="A33" s="38" t="s">
        <v>17</v>
      </c>
      <c r="B33" s="41">
        <v>72.41</v>
      </c>
      <c r="C33" s="6" t="s">
        <v>0</v>
      </c>
      <c r="D33" s="7">
        <v>1.56</v>
      </c>
      <c r="E33" s="7">
        <v>3.55</v>
      </c>
      <c r="F33" s="7">
        <v>5.73</v>
      </c>
      <c r="G33" s="7">
        <v>8</v>
      </c>
      <c r="H33" s="7">
        <v>8.4700000000000006</v>
      </c>
      <c r="I33" s="7">
        <v>8.4700000000000006</v>
      </c>
      <c r="J33" s="7">
        <v>8.4700000000000006</v>
      </c>
      <c r="K33" s="7">
        <v>8.4700000000000006</v>
      </c>
      <c r="L33" s="7">
        <v>8.4700000000000006</v>
      </c>
      <c r="M33" s="8">
        <v>8.4700000000000006</v>
      </c>
      <c r="N33" s="36">
        <f t="shared" ref="N33" si="24">M33/M35</f>
        <v>0.65700000000000003</v>
      </c>
      <c r="O33" s="33"/>
      <c r="P33" s="9"/>
      <c r="Q33" s="9"/>
      <c r="R33" s="9"/>
      <c r="S33" s="9"/>
      <c r="T33" s="9"/>
      <c r="U33" s="9"/>
      <c r="V33" s="9"/>
      <c r="W33" s="9"/>
      <c r="X33" s="9"/>
      <c r="Y33" s="10"/>
      <c r="Z33" s="44"/>
      <c r="AA33" s="11"/>
      <c r="AB33" s="12"/>
      <c r="AC33" s="12"/>
      <c r="AD33" s="12"/>
      <c r="AE33" s="12"/>
      <c r="AF33" s="12"/>
      <c r="AG33" s="12"/>
      <c r="AH33" s="12"/>
      <c r="AI33" s="12"/>
      <c r="AJ33" s="12"/>
      <c r="AK33" s="12"/>
    </row>
    <row r="34" spans="1:37" customFormat="1" ht="15.75" customHeight="1" x14ac:dyDescent="0.25">
      <c r="A34" s="39"/>
      <c r="B34" s="42"/>
      <c r="C34" s="13" t="s">
        <v>14</v>
      </c>
      <c r="D34" s="7">
        <v>1.56</v>
      </c>
      <c r="E34" s="7">
        <v>3.6</v>
      </c>
      <c r="F34" s="7">
        <v>5.79</v>
      </c>
      <c r="G34" s="7">
        <v>8.18</v>
      </c>
      <c r="H34" s="7">
        <v>8.65</v>
      </c>
      <c r="I34" s="7">
        <v>9.1199999999999992</v>
      </c>
      <c r="J34" s="7">
        <v>9.26</v>
      </c>
      <c r="K34" s="7">
        <v>9.2799999999999994</v>
      </c>
      <c r="L34" s="7">
        <v>9.2799999999999994</v>
      </c>
      <c r="M34" s="8">
        <v>9.3000000000000007</v>
      </c>
      <c r="N34" s="36">
        <f t="shared" ref="N34" si="25">M34/M35</f>
        <v>0.72099999999999997</v>
      </c>
      <c r="O34" s="33"/>
      <c r="P34" s="9"/>
      <c r="Q34" s="9"/>
      <c r="R34" s="9"/>
      <c r="S34" s="9"/>
      <c r="T34" s="9"/>
      <c r="U34" s="9"/>
      <c r="V34" s="9"/>
      <c r="W34" s="9"/>
      <c r="X34" s="10"/>
      <c r="Y34" s="10"/>
      <c r="Z34" s="44"/>
      <c r="AA34" s="14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customFormat="1" ht="16.5" customHeight="1" thickBot="1" x14ac:dyDescent="0.3">
      <c r="A35" s="40"/>
      <c r="B35" s="43"/>
      <c r="C35" s="20" t="s">
        <v>18</v>
      </c>
      <c r="D35" s="15">
        <v>1.56</v>
      </c>
      <c r="E35" s="15">
        <v>3.61</v>
      </c>
      <c r="F35" s="15">
        <v>5.81</v>
      </c>
      <c r="G35" s="15">
        <v>8.23</v>
      </c>
      <c r="H35" s="15">
        <v>8.98</v>
      </c>
      <c r="I35" s="15">
        <v>9.99</v>
      </c>
      <c r="J35" s="15">
        <v>10.62</v>
      </c>
      <c r="K35" s="15">
        <v>11.86</v>
      </c>
      <c r="L35" s="15">
        <v>12.22</v>
      </c>
      <c r="M35" s="16">
        <v>12.89</v>
      </c>
      <c r="N35" s="5">
        <f t="shared" ref="N35" si="26">M35/B33</f>
        <v>0.17799999999999999</v>
      </c>
      <c r="O35" s="37">
        <f t="shared" ref="O35" si="27">M35/M32</f>
        <v>0.34599999999999997</v>
      </c>
      <c r="P35" s="9"/>
      <c r="Q35" s="9"/>
      <c r="R35" s="9"/>
      <c r="S35" s="9"/>
      <c r="T35" s="9"/>
      <c r="U35" s="9"/>
      <c r="V35" s="9"/>
      <c r="W35" s="9"/>
      <c r="X35" s="10"/>
      <c r="Y35" s="10"/>
      <c r="Z35" s="44"/>
      <c r="AA35" s="17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37" ht="15.75" customHeight="1" x14ac:dyDescent="0.25">
      <c r="A36" s="45">
        <v>6</v>
      </c>
      <c r="B36" s="48">
        <v>174.13</v>
      </c>
      <c r="C36" s="19" t="s">
        <v>0</v>
      </c>
      <c r="D36" s="25">
        <v>2.5099999999999998</v>
      </c>
      <c r="E36" s="25">
        <v>6.53</v>
      </c>
      <c r="F36" s="25">
        <v>10.27</v>
      </c>
      <c r="G36" s="25">
        <v>12.7</v>
      </c>
      <c r="H36" s="25">
        <v>13.93</v>
      </c>
      <c r="I36" s="25">
        <v>13.93</v>
      </c>
      <c r="J36" s="25">
        <v>13.93</v>
      </c>
      <c r="K36" s="25">
        <v>13.93</v>
      </c>
      <c r="L36" s="25">
        <v>13.93</v>
      </c>
      <c r="M36" s="26">
        <v>13.93</v>
      </c>
      <c r="N36" s="32">
        <f t="shared" ref="N36" si="28">M36/M38</f>
        <v>0.35099999999999998</v>
      </c>
      <c r="O36" s="33"/>
    </row>
    <row r="37" spans="1:37" ht="15.75" customHeight="1" x14ac:dyDescent="0.25">
      <c r="A37" s="46"/>
      <c r="B37" s="49"/>
      <c r="C37" s="13" t="s">
        <v>14</v>
      </c>
      <c r="D37" s="7">
        <v>2.5099999999999998</v>
      </c>
      <c r="E37" s="7">
        <v>6.64</v>
      </c>
      <c r="F37" s="7">
        <v>10.89</v>
      </c>
      <c r="G37" s="7">
        <v>14.04</v>
      </c>
      <c r="H37" s="7">
        <v>16.16</v>
      </c>
      <c r="I37" s="7">
        <v>17.559999999999999</v>
      </c>
      <c r="J37" s="7">
        <v>18.98</v>
      </c>
      <c r="K37" s="7">
        <v>21.27</v>
      </c>
      <c r="L37" s="7">
        <v>24.51</v>
      </c>
      <c r="M37" s="8">
        <v>25.06</v>
      </c>
      <c r="N37" s="34">
        <f t="shared" ref="N37" si="29">M37/M38</f>
        <v>0.63100000000000001</v>
      </c>
      <c r="O37" s="33"/>
    </row>
    <row r="38" spans="1:37" ht="15.75" customHeight="1" x14ac:dyDescent="0.25">
      <c r="A38" s="47"/>
      <c r="B38" s="50"/>
      <c r="C38" s="20" t="s">
        <v>18</v>
      </c>
      <c r="D38" s="29">
        <v>2.5099999999999998</v>
      </c>
      <c r="E38" s="29">
        <v>6.65</v>
      </c>
      <c r="F38" s="29">
        <v>11.01</v>
      </c>
      <c r="G38" s="29">
        <v>15.23</v>
      </c>
      <c r="H38" s="29">
        <v>19.02</v>
      </c>
      <c r="I38" s="29">
        <v>23.02</v>
      </c>
      <c r="J38" s="29">
        <v>27.21</v>
      </c>
      <c r="K38" s="29">
        <v>32.68</v>
      </c>
      <c r="L38" s="29">
        <v>37.35</v>
      </c>
      <c r="M38" s="30">
        <v>39.700000000000003</v>
      </c>
      <c r="N38" s="21">
        <f t="shared" ref="N38" si="30">M38/B36</f>
        <v>0.22800000000000001</v>
      </c>
      <c r="O38" s="35"/>
    </row>
    <row r="39" spans="1:37" customFormat="1" ht="19.5" customHeight="1" x14ac:dyDescent="0.25">
      <c r="A39" s="38" t="s">
        <v>17</v>
      </c>
      <c r="B39" s="41">
        <v>78.87</v>
      </c>
      <c r="C39" s="6" t="s">
        <v>0</v>
      </c>
      <c r="D39" s="7">
        <v>1.87</v>
      </c>
      <c r="E39" s="7">
        <v>3.9</v>
      </c>
      <c r="F39" s="7">
        <v>6.31</v>
      </c>
      <c r="G39" s="7">
        <v>8.83</v>
      </c>
      <c r="H39" s="7">
        <v>9.32</v>
      </c>
      <c r="I39" s="7">
        <v>9.32</v>
      </c>
      <c r="J39" s="7">
        <v>9.32</v>
      </c>
      <c r="K39" s="7">
        <v>9.32</v>
      </c>
      <c r="L39" s="7">
        <v>9.32</v>
      </c>
      <c r="M39" s="8">
        <v>9.32</v>
      </c>
      <c r="N39" s="36">
        <f t="shared" ref="N39" si="31">M39/M41</f>
        <v>0.66700000000000004</v>
      </c>
      <c r="O39" s="33"/>
      <c r="P39" s="9"/>
      <c r="Q39" s="9"/>
      <c r="R39" s="9"/>
      <c r="S39" s="9"/>
      <c r="T39" s="9"/>
      <c r="U39" s="9"/>
      <c r="V39" s="9"/>
      <c r="W39" s="9"/>
      <c r="X39" s="9"/>
      <c r="Y39" s="10"/>
      <c r="Z39" s="44"/>
      <c r="AA39" s="11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customFormat="1" ht="15.75" customHeight="1" x14ac:dyDescent="0.25">
      <c r="A40" s="39"/>
      <c r="B40" s="42"/>
      <c r="C40" s="13" t="s">
        <v>14</v>
      </c>
      <c r="D40" s="7">
        <v>1.87</v>
      </c>
      <c r="E40" s="7">
        <v>3.97</v>
      </c>
      <c r="F40" s="7">
        <v>6.39</v>
      </c>
      <c r="G40" s="7">
        <v>9.0500000000000007</v>
      </c>
      <c r="H40" s="7">
        <v>9.5299999999999994</v>
      </c>
      <c r="I40" s="7">
        <v>10.039999999999999</v>
      </c>
      <c r="J40" s="7">
        <v>10.18</v>
      </c>
      <c r="K40" s="7">
        <v>10.199999999999999</v>
      </c>
      <c r="L40" s="7">
        <v>10.199999999999999</v>
      </c>
      <c r="M40" s="8">
        <v>10.220000000000001</v>
      </c>
      <c r="N40" s="36">
        <f t="shared" ref="N40" si="32">M40/M41</f>
        <v>0.73099999999999998</v>
      </c>
      <c r="O40" s="33"/>
      <c r="P40" s="9"/>
      <c r="Q40" s="9"/>
      <c r="R40" s="9"/>
      <c r="S40" s="9"/>
      <c r="T40" s="9"/>
      <c r="U40" s="9"/>
      <c r="V40" s="9"/>
      <c r="W40" s="9"/>
      <c r="X40" s="10"/>
      <c r="Y40" s="10"/>
      <c r="Z40" s="44"/>
      <c r="AA40" s="14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pans="1:37" customFormat="1" ht="16.5" customHeight="1" thickBot="1" x14ac:dyDescent="0.3">
      <c r="A41" s="40"/>
      <c r="B41" s="43"/>
      <c r="C41" s="20" t="s">
        <v>18</v>
      </c>
      <c r="D41" s="15">
        <v>1.87</v>
      </c>
      <c r="E41" s="15">
        <v>3.97</v>
      </c>
      <c r="F41" s="15">
        <v>6.4</v>
      </c>
      <c r="G41" s="15">
        <v>9.09</v>
      </c>
      <c r="H41" s="15">
        <v>9.9600000000000009</v>
      </c>
      <c r="I41" s="15">
        <v>11</v>
      </c>
      <c r="J41" s="15">
        <v>11.61</v>
      </c>
      <c r="K41" s="15">
        <v>12.89</v>
      </c>
      <c r="L41" s="15">
        <v>13.28</v>
      </c>
      <c r="M41" s="16">
        <v>13.98</v>
      </c>
      <c r="N41" s="5">
        <f t="shared" ref="N41" si="33">M41/B39</f>
        <v>0.17699999999999999</v>
      </c>
      <c r="O41" s="37">
        <f t="shared" ref="O41" si="34">M41/M38</f>
        <v>0.35199999999999998</v>
      </c>
      <c r="P41" s="9"/>
      <c r="Q41" s="9"/>
      <c r="R41" s="9"/>
      <c r="S41" s="9"/>
      <c r="T41" s="9"/>
      <c r="U41" s="9"/>
      <c r="V41" s="9"/>
      <c r="W41" s="9"/>
      <c r="X41" s="10"/>
      <c r="Y41" s="10"/>
      <c r="Z41" s="44"/>
      <c r="AA41" s="17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pans="1:37" ht="15.75" customHeight="1" x14ac:dyDescent="0.25">
      <c r="A42" s="45">
        <v>7</v>
      </c>
      <c r="B42" s="48">
        <v>196.97</v>
      </c>
      <c r="C42" s="19" t="s">
        <v>0</v>
      </c>
      <c r="D42" s="25">
        <v>2.88</v>
      </c>
      <c r="E42" s="25">
        <v>7.57</v>
      </c>
      <c r="F42" s="25">
        <v>11.76</v>
      </c>
      <c r="G42" s="25">
        <v>14.34</v>
      </c>
      <c r="H42" s="25">
        <v>16.059999999999999</v>
      </c>
      <c r="I42" s="25">
        <v>16.059999999999999</v>
      </c>
      <c r="J42" s="25">
        <v>16.059999999999999</v>
      </c>
      <c r="K42" s="25">
        <v>16.059999999999999</v>
      </c>
      <c r="L42" s="25">
        <v>16.059999999999999</v>
      </c>
      <c r="M42" s="26">
        <v>16.059999999999999</v>
      </c>
      <c r="N42" s="32">
        <f t="shared" ref="N42" si="35">M42/M44</f>
        <v>0.35899999999999999</v>
      </c>
      <c r="O42" s="33"/>
    </row>
    <row r="43" spans="1:37" ht="15.75" customHeight="1" x14ac:dyDescent="0.25">
      <c r="A43" s="46"/>
      <c r="B43" s="49"/>
      <c r="C43" s="13" t="s">
        <v>14</v>
      </c>
      <c r="D43" s="7">
        <v>2.88</v>
      </c>
      <c r="E43" s="7">
        <v>7.67</v>
      </c>
      <c r="F43" s="7">
        <v>12.38</v>
      </c>
      <c r="G43" s="7">
        <v>15.68</v>
      </c>
      <c r="H43" s="7">
        <v>18.38</v>
      </c>
      <c r="I43" s="7">
        <v>19.79</v>
      </c>
      <c r="J43" s="7">
        <v>21.17</v>
      </c>
      <c r="K43" s="7">
        <v>23.86</v>
      </c>
      <c r="L43" s="7">
        <v>26.35</v>
      </c>
      <c r="M43" s="8">
        <v>26.89</v>
      </c>
      <c r="N43" s="34">
        <f t="shared" ref="N43" si="36">M43/M44</f>
        <v>0.60099999999999998</v>
      </c>
      <c r="O43" s="33"/>
    </row>
    <row r="44" spans="1:37" ht="15.75" customHeight="1" x14ac:dyDescent="0.25">
      <c r="A44" s="47"/>
      <c r="B44" s="50"/>
      <c r="C44" s="20" t="s">
        <v>18</v>
      </c>
      <c r="D44" s="29">
        <v>2.88</v>
      </c>
      <c r="E44" s="29">
        <v>7.67</v>
      </c>
      <c r="F44" s="29">
        <v>12.52</v>
      </c>
      <c r="G44" s="29">
        <v>17.079999999999998</v>
      </c>
      <c r="H44" s="29">
        <v>22.19</v>
      </c>
      <c r="I44" s="29">
        <v>26.78</v>
      </c>
      <c r="J44" s="29">
        <v>31.27</v>
      </c>
      <c r="K44" s="29">
        <v>37.700000000000003</v>
      </c>
      <c r="L44" s="29">
        <v>41.85</v>
      </c>
      <c r="M44" s="30">
        <v>44.77</v>
      </c>
      <c r="N44" s="21">
        <f>M44/B42</f>
        <v>0.22700000000000001</v>
      </c>
      <c r="O44" s="35"/>
    </row>
    <row r="45" spans="1:37" customFormat="1" ht="19.5" customHeight="1" x14ac:dyDescent="0.25">
      <c r="A45" s="38" t="s">
        <v>17</v>
      </c>
      <c r="B45" s="41">
        <v>88.02</v>
      </c>
      <c r="C45" s="6" t="s">
        <v>0</v>
      </c>
      <c r="D45" s="7">
        <v>2.0699999999999998</v>
      </c>
      <c r="E45" s="7">
        <v>4.4000000000000004</v>
      </c>
      <c r="F45" s="7">
        <v>7.02</v>
      </c>
      <c r="G45" s="7">
        <v>9.73</v>
      </c>
      <c r="H45" s="7">
        <v>10.28</v>
      </c>
      <c r="I45" s="7">
        <v>10.28</v>
      </c>
      <c r="J45" s="7">
        <v>10.28</v>
      </c>
      <c r="K45" s="7">
        <v>10.28</v>
      </c>
      <c r="L45" s="7">
        <v>10.28</v>
      </c>
      <c r="M45" s="8">
        <v>10.28</v>
      </c>
      <c r="N45" s="36">
        <f t="shared" ref="N45" si="37">M45/M47</f>
        <v>0.65700000000000003</v>
      </c>
      <c r="O45" s="33"/>
      <c r="P45" s="9"/>
      <c r="Q45" s="9"/>
      <c r="R45" s="9"/>
      <c r="S45" s="9"/>
      <c r="T45" s="9"/>
      <c r="U45" s="9"/>
      <c r="V45" s="9"/>
      <c r="W45" s="9"/>
      <c r="X45" s="9"/>
      <c r="Y45" s="10"/>
      <c r="Z45" s="44"/>
      <c r="AA45" s="11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pans="1:37" customFormat="1" ht="15.75" customHeight="1" x14ac:dyDescent="0.25">
      <c r="A46" s="39"/>
      <c r="B46" s="42"/>
      <c r="C46" s="13" t="s">
        <v>14</v>
      </c>
      <c r="D46" s="7">
        <v>2.0699999999999998</v>
      </c>
      <c r="E46" s="7">
        <v>4.47</v>
      </c>
      <c r="F46" s="7">
        <v>7.1</v>
      </c>
      <c r="G46" s="7">
        <v>9.93</v>
      </c>
      <c r="H46" s="7">
        <v>10.49</v>
      </c>
      <c r="I46" s="7">
        <v>11.01</v>
      </c>
      <c r="J46" s="7">
        <v>11.16</v>
      </c>
      <c r="K46" s="7">
        <v>11.18</v>
      </c>
      <c r="L46" s="7">
        <v>11.18</v>
      </c>
      <c r="M46" s="8">
        <v>11.2</v>
      </c>
      <c r="N46" s="36">
        <f t="shared" ref="N46" si="38">M46/M47</f>
        <v>0.71599999999999997</v>
      </c>
      <c r="O46" s="33"/>
      <c r="P46" s="9"/>
      <c r="Q46" s="9"/>
      <c r="R46" s="9"/>
      <c r="S46" s="9"/>
      <c r="T46" s="9"/>
      <c r="U46" s="9"/>
      <c r="V46" s="9"/>
      <c r="W46" s="9"/>
      <c r="X46" s="10"/>
      <c r="Y46" s="10"/>
      <c r="Z46" s="44"/>
      <c r="AA46" s="14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customFormat="1" ht="16.5" customHeight="1" thickBot="1" x14ac:dyDescent="0.3">
      <c r="A47" s="40"/>
      <c r="B47" s="43"/>
      <c r="C47" s="20" t="s">
        <v>18</v>
      </c>
      <c r="D47" s="15">
        <v>2.0699999999999998</v>
      </c>
      <c r="E47" s="15">
        <v>4.47</v>
      </c>
      <c r="F47" s="15">
        <v>7.12</v>
      </c>
      <c r="G47" s="15">
        <v>9.98</v>
      </c>
      <c r="H47" s="15">
        <v>11</v>
      </c>
      <c r="I47" s="15">
        <v>12.09</v>
      </c>
      <c r="J47" s="15">
        <v>12.8</v>
      </c>
      <c r="K47" s="15">
        <v>14.32</v>
      </c>
      <c r="L47" s="15">
        <v>14.81</v>
      </c>
      <c r="M47" s="16">
        <v>15.64</v>
      </c>
      <c r="N47" s="5">
        <f t="shared" ref="N47" si="39">M47/B45</f>
        <v>0.17799999999999999</v>
      </c>
      <c r="O47" s="37">
        <f t="shared" ref="O47" si="40">M47/M44</f>
        <v>0.34899999999999998</v>
      </c>
      <c r="P47" s="9"/>
      <c r="Q47" s="9"/>
      <c r="R47" s="9"/>
      <c r="S47" s="9"/>
      <c r="T47" s="9"/>
      <c r="U47" s="9"/>
      <c r="V47" s="9"/>
      <c r="W47" s="9"/>
      <c r="X47" s="10"/>
      <c r="Y47" s="10"/>
      <c r="Z47" s="44"/>
      <c r="AA47" s="17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pans="1:37" ht="15.75" customHeight="1" x14ac:dyDescent="0.25">
      <c r="A48" s="45">
        <v>8</v>
      </c>
      <c r="B48" s="48">
        <v>226.31</v>
      </c>
      <c r="C48" s="19" t="s">
        <v>0</v>
      </c>
      <c r="D48" s="25">
        <v>3.11</v>
      </c>
      <c r="E48" s="25">
        <v>7.87</v>
      </c>
      <c r="F48" s="25">
        <v>12.85</v>
      </c>
      <c r="G48" s="25">
        <v>15.53</v>
      </c>
      <c r="H48" s="25">
        <v>18.190000000000001</v>
      </c>
      <c r="I48" s="25">
        <v>18.190000000000001</v>
      </c>
      <c r="J48" s="25">
        <v>18.190000000000001</v>
      </c>
      <c r="K48" s="25">
        <v>18.190000000000001</v>
      </c>
      <c r="L48" s="25">
        <v>18.190000000000001</v>
      </c>
      <c r="M48" s="26">
        <v>18.190000000000001</v>
      </c>
      <c r="N48" s="32">
        <f t="shared" ref="N48" si="41">M48/M50</f>
        <v>0.35399999999999998</v>
      </c>
      <c r="O48" s="33"/>
    </row>
    <row r="49" spans="1:37" ht="15.75" customHeight="1" x14ac:dyDescent="0.25">
      <c r="A49" s="46"/>
      <c r="B49" s="49"/>
      <c r="C49" s="13" t="s">
        <v>14</v>
      </c>
      <c r="D49" s="7">
        <v>3.11</v>
      </c>
      <c r="E49" s="7">
        <v>7.99</v>
      </c>
      <c r="F49" s="7">
        <v>13.54</v>
      </c>
      <c r="G49" s="7">
        <v>17.02</v>
      </c>
      <c r="H49" s="7">
        <v>20.78</v>
      </c>
      <c r="I49" s="7">
        <v>22.47</v>
      </c>
      <c r="J49" s="7">
        <v>24.17</v>
      </c>
      <c r="K49" s="7">
        <v>27.32</v>
      </c>
      <c r="L49" s="7">
        <v>30.47</v>
      </c>
      <c r="M49" s="8">
        <v>31.08</v>
      </c>
      <c r="N49" s="34">
        <f t="shared" ref="N49" si="42">M49/M50</f>
        <v>0.60499999999999998</v>
      </c>
      <c r="O49" s="33"/>
    </row>
    <row r="50" spans="1:37" ht="15.75" customHeight="1" x14ac:dyDescent="0.25">
      <c r="A50" s="47"/>
      <c r="B50" s="50"/>
      <c r="C50" s="20" t="s">
        <v>18</v>
      </c>
      <c r="D50" s="29">
        <v>3.11</v>
      </c>
      <c r="E50" s="29">
        <v>8</v>
      </c>
      <c r="F50" s="29">
        <v>13.73</v>
      </c>
      <c r="G50" s="29">
        <v>18.63</v>
      </c>
      <c r="H50" s="29">
        <v>25.02</v>
      </c>
      <c r="I50" s="29">
        <v>29.87</v>
      </c>
      <c r="J50" s="29">
        <v>35.369999999999997</v>
      </c>
      <c r="K50" s="29">
        <v>43.2</v>
      </c>
      <c r="L50" s="29">
        <v>48.13</v>
      </c>
      <c r="M50" s="30">
        <v>51.39</v>
      </c>
      <c r="N50" s="21">
        <f t="shared" ref="N50" si="43">M50/B48</f>
        <v>0.22700000000000001</v>
      </c>
      <c r="O50" s="35"/>
    </row>
    <row r="51" spans="1:37" customFormat="1" ht="19.5" customHeight="1" x14ac:dyDescent="0.25">
      <c r="A51" s="38" t="s">
        <v>17</v>
      </c>
      <c r="B51" s="41">
        <v>99.1</v>
      </c>
      <c r="C51" s="6" t="s">
        <v>0</v>
      </c>
      <c r="D51" s="7">
        <v>2.48</v>
      </c>
      <c r="E51" s="7">
        <v>5.01</v>
      </c>
      <c r="F51" s="7">
        <v>8.19</v>
      </c>
      <c r="G51" s="7">
        <v>11.04</v>
      </c>
      <c r="H51" s="7">
        <v>11.66</v>
      </c>
      <c r="I51" s="7">
        <v>11.66</v>
      </c>
      <c r="J51" s="7">
        <v>11.66</v>
      </c>
      <c r="K51" s="7">
        <v>11.66</v>
      </c>
      <c r="L51" s="7">
        <v>11.66</v>
      </c>
      <c r="M51" s="8">
        <v>11.66</v>
      </c>
      <c r="N51" s="36">
        <f t="shared" ref="N51" si="44">M51/M53</f>
        <v>0.65600000000000003</v>
      </c>
      <c r="O51" s="33"/>
      <c r="P51" s="9"/>
      <c r="Q51" s="9"/>
      <c r="R51" s="9"/>
      <c r="S51" s="9"/>
      <c r="T51" s="9"/>
      <c r="U51" s="9"/>
      <c r="V51" s="9"/>
      <c r="W51" s="9"/>
      <c r="X51" s="9"/>
      <c r="Y51" s="10"/>
      <c r="Z51" s="44"/>
      <c r="AA51" s="11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7" customFormat="1" ht="15.75" customHeight="1" x14ac:dyDescent="0.25">
      <c r="A52" s="39"/>
      <c r="B52" s="42"/>
      <c r="C52" s="13" t="s">
        <v>14</v>
      </c>
      <c r="D52" s="7">
        <v>2.48</v>
      </c>
      <c r="E52" s="7">
        <v>5.0599999999999996</v>
      </c>
      <c r="F52" s="7">
        <v>8.26</v>
      </c>
      <c r="G52" s="7">
        <v>11.21</v>
      </c>
      <c r="H52" s="7">
        <v>11.84</v>
      </c>
      <c r="I52" s="7">
        <v>12.39</v>
      </c>
      <c r="J52" s="7">
        <v>12.61</v>
      </c>
      <c r="K52" s="7">
        <v>12.63</v>
      </c>
      <c r="L52" s="7">
        <v>12.64</v>
      </c>
      <c r="M52" s="8">
        <v>12.67</v>
      </c>
      <c r="N52" s="36">
        <f t="shared" ref="N52" si="45">M52/M53</f>
        <v>0.71299999999999997</v>
      </c>
      <c r="O52" s="33"/>
      <c r="P52" s="9"/>
      <c r="Q52" s="9"/>
      <c r="R52" s="9"/>
      <c r="S52" s="9"/>
      <c r="T52" s="9"/>
      <c r="U52" s="9"/>
      <c r="V52" s="9"/>
      <c r="W52" s="9"/>
      <c r="X52" s="10"/>
      <c r="Y52" s="10"/>
      <c r="Z52" s="44"/>
      <c r="AA52" s="14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7" customFormat="1" ht="16.5" customHeight="1" thickBot="1" x14ac:dyDescent="0.3">
      <c r="A53" s="40"/>
      <c r="B53" s="43"/>
      <c r="C53" s="20" t="s">
        <v>18</v>
      </c>
      <c r="D53" s="15">
        <v>2.48</v>
      </c>
      <c r="E53" s="15">
        <v>5.0599999999999996</v>
      </c>
      <c r="F53" s="15">
        <v>8.2799999999999994</v>
      </c>
      <c r="G53" s="15">
        <v>11.27</v>
      </c>
      <c r="H53" s="15">
        <v>12.37</v>
      </c>
      <c r="I53" s="15">
        <v>13.5</v>
      </c>
      <c r="J53" s="15">
        <v>14.56</v>
      </c>
      <c r="K53" s="15">
        <v>16.2</v>
      </c>
      <c r="L53" s="15">
        <v>16.79</v>
      </c>
      <c r="M53" s="16">
        <v>17.78</v>
      </c>
      <c r="N53" s="5">
        <f t="shared" ref="N53" si="46">M53/B51</f>
        <v>0.17899999999999999</v>
      </c>
      <c r="O53" s="37">
        <f t="shared" ref="O53" si="47">M53/M50</f>
        <v>0.34599999999999997</v>
      </c>
      <c r="P53" s="9"/>
      <c r="Q53" s="9"/>
      <c r="R53" s="9"/>
      <c r="S53" s="9"/>
      <c r="T53" s="9"/>
      <c r="U53" s="9"/>
      <c r="V53" s="9"/>
      <c r="W53" s="9"/>
      <c r="X53" s="10"/>
      <c r="Y53" s="10"/>
      <c r="Z53" s="44"/>
      <c r="AA53" s="17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pans="1:37" ht="15.75" customHeight="1" x14ac:dyDescent="0.25">
      <c r="A54" s="45">
        <v>9</v>
      </c>
      <c r="B54" s="48">
        <v>253.89</v>
      </c>
      <c r="C54" s="19" t="s">
        <v>0</v>
      </c>
      <c r="D54" s="25">
        <v>4.28</v>
      </c>
      <c r="E54" s="25">
        <v>9.66</v>
      </c>
      <c r="F54" s="25">
        <v>15.5</v>
      </c>
      <c r="G54" s="25">
        <v>18.260000000000002</v>
      </c>
      <c r="H54" s="25">
        <v>21.48</v>
      </c>
      <c r="I54" s="25">
        <v>21.48</v>
      </c>
      <c r="J54" s="25">
        <v>21.48</v>
      </c>
      <c r="K54" s="25">
        <v>21.48</v>
      </c>
      <c r="L54" s="25">
        <v>21.48</v>
      </c>
      <c r="M54" s="26">
        <v>21.48</v>
      </c>
      <c r="N54" s="32">
        <f t="shared" ref="N54" si="48">M54/M56</f>
        <v>0.35599999999999998</v>
      </c>
      <c r="O54" s="33"/>
    </row>
    <row r="55" spans="1:37" ht="15.75" customHeight="1" x14ac:dyDescent="0.25">
      <c r="A55" s="46"/>
      <c r="B55" s="49"/>
      <c r="C55" s="13" t="s">
        <v>14</v>
      </c>
      <c r="D55" s="7">
        <v>4.28</v>
      </c>
      <c r="E55" s="7">
        <v>9.85</v>
      </c>
      <c r="F55" s="7">
        <v>16.28</v>
      </c>
      <c r="G55" s="7">
        <v>19.940000000000001</v>
      </c>
      <c r="H55" s="7">
        <v>24.35</v>
      </c>
      <c r="I55" s="7">
        <v>26.49</v>
      </c>
      <c r="J55" s="7">
        <v>28.41</v>
      </c>
      <c r="K55" s="7">
        <v>31.57</v>
      </c>
      <c r="L55" s="7">
        <v>35.799999999999997</v>
      </c>
      <c r="M55" s="8">
        <v>36.43</v>
      </c>
      <c r="N55" s="34">
        <f t="shared" ref="N55" si="49">M55/M56</f>
        <v>0.60399999999999998</v>
      </c>
      <c r="O55" s="33"/>
    </row>
    <row r="56" spans="1:37" ht="15.75" customHeight="1" x14ac:dyDescent="0.25">
      <c r="A56" s="47"/>
      <c r="B56" s="50"/>
      <c r="C56" s="20" t="s">
        <v>18</v>
      </c>
      <c r="D56" s="29">
        <v>4.28</v>
      </c>
      <c r="E56" s="29">
        <v>9.86</v>
      </c>
      <c r="F56" s="29">
        <v>16.48</v>
      </c>
      <c r="G56" s="29">
        <v>21.85</v>
      </c>
      <c r="H56" s="29">
        <v>29.26</v>
      </c>
      <c r="I56" s="29">
        <v>34.869999999999997</v>
      </c>
      <c r="J56" s="29">
        <v>41.22</v>
      </c>
      <c r="K56" s="29">
        <v>50.51</v>
      </c>
      <c r="L56" s="29">
        <v>56.76</v>
      </c>
      <c r="M56" s="30">
        <v>60.33</v>
      </c>
      <c r="N56" s="21">
        <f t="shared" ref="N56" si="50">M56/B54</f>
        <v>0.23799999999999999</v>
      </c>
      <c r="O56" s="35"/>
    </row>
    <row r="57" spans="1:37" customFormat="1" ht="19.5" customHeight="1" x14ac:dyDescent="0.25">
      <c r="A57" s="38" t="s">
        <v>17</v>
      </c>
      <c r="B57" s="41">
        <v>113.9</v>
      </c>
      <c r="C57" s="6" t="s">
        <v>0</v>
      </c>
      <c r="D57" s="7">
        <v>3</v>
      </c>
      <c r="E57" s="7">
        <v>5.75</v>
      </c>
      <c r="F57" s="7">
        <v>9.06</v>
      </c>
      <c r="G57" s="7">
        <v>11.94</v>
      </c>
      <c r="H57" s="7">
        <v>12.61</v>
      </c>
      <c r="I57" s="7">
        <v>12.61</v>
      </c>
      <c r="J57" s="7">
        <v>12.61</v>
      </c>
      <c r="K57" s="7">
        <v>12.61</v>
      </c>
      <c r="L57" s="7">
        <v>12.61</v>
      </c>
      <c r="M57" s="8">
        <v>12.61</v>
      </c>
      <c r="N57" s="36">
        <f t="shared" ref="N57" si="51">M57/M59</f>
        <v>0.63200000000000001</v>
      </c>
      <c r="O57" s="33"/>
      <c r="P57" s="9"/>
      <c r="Q57" s="9"/>
      <c r="R57" s="9"/>
      <c r="S57" s="9"/>
      <c r="T57" s="9"/>
      <c r="U57" s="9"/>
      <c r="V57" s="9"/>
      <c r="W57" s="9"/>
      <c r="X57" s="9"/>
      <c r="Y57" s="10"/>
      <c r="Z57" s="44"/>
      <c r="AA57" s="11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pans="1:37" customFormat="1" ht="15.75" customHeight="1" x14ac:dyDescent="0.25">
      <c r="A58" s="39"/>
      <c r="B58" s="42"/>
      <c r="C58" s="13" t="s">
        <v>14</v>
      </c>
      <c r="D58" s="7">
        <v>3</v>
      </c>
      <c r="E58" s="7">
        <v>5.8</v>
      </c>
      <c r="F58" s="7">
        <v>9.1300000000000008</v>
      </c>
      <c r="G58" s="7">
        <v>12.14</v>
      </c>
      <c r="H58" s="7">
        <v>12.82</v>
      </c>
      <c r="I58" s="7">
        <v>13.62</v>
      </c>
      <c r="J58" s="7">
        <v>13.88</v>
      </c>
      <c r="K58" s="7">
        <v>13.9</v>
      </c>
      <c r="L58" s="7">
        <v>14.11</v>
      </c>
      <c r="M58" s="8">
        <v>14.15</v>
      </c>
      <c r="N58" s="36">
        <f t="shared" ref="N58" si="52">M58/M59</f>
        <v>0.71</v>
      </c>
      <c r="O58" s="33"/>
      <c r="P58" s="9"/>
      <c r="Q58" s="9"/>
      <c r="R58" s="9"/>
      <c r="S58" s="9"/>
      <c r="T58" s="9"/>
      <c r="U58" s="9"/>
      <c r="V58" s="9"/>
      <c r="W58" s="9"/>
      <c r="X58" s="10"/>
      <c r="Y58" s="10"/>
      <c r="Z58" s="44"/>
      <c r="AA58" s="14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7" customFormat="1" ht="16.5" customHeight="1" thickBot="1" x14ac:dyDescent="0.3">
      <c r="A59" s="40"/>
      <c r="B59" s="43"/>
      <c r="C59" s="20" t="s">
        <v>18</v>
      </c>
      <c r="D59" s="15">
        <v>3</v>
      </c>
      <c r="E59" s="15">
        <v>5.81</v>
      </c>
      <c r="F59" s="15">
        <v>9.15</v>
      </c>
      <c r="G59" s="15">
        <v>12.24</v>
      </c>
      <c r="H59" s="15">
        <v>13.42</v>
      </c>
      <c r="I59" s="15">
        <v>15</v>
      </c>
      <c r="J59" s="15">
        <v>16.11</v>
      </c>
      <c r="K59" s="15">
        <v>18.010000000000002</v>
      </c>
      <c r="L59" s="15">
        <v>18.87</v>
      </c>
      <c r="M59" s="16">
        <v>19.940000000000001</v>
      </c>
      <c r="N59" s="5">
        <f t="shared" ref="N59" si="53">M59/B57</f>
        <v>0.17499999999999999</v>
      </c>
      <c r="O59" s="37">
        <f t="shared" ref="O59" si="54">M59/M56</f>
        <v>0.33100000000000002</v>
      </c>
      <c r="P59" s="9"/>
      <c r="Q59" s="9"/>
      <c r="R59" s="9"/>
      <c r="S59" s="9"/>
      <c r="T59" s="9"/>
      <c r="U59" s="9"/>
      <c r="V59" s="9"/>
      <c r="W59" s="9"/>
      <c r="X59" s="10"/>
      <c r="Y59" s="10"/>
      <c r="Z59" s="44"/>
      <c r="AA59" s="17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pans="1:37" ht="15.75" customHeight="1" x14ac:dyDescent="0.25">
      <c r="A60" s="45">
        <v>10</v>
      </c>
      <c r="B60" s="48">
        <v>271.83999999999997</v>
      </c>
      <c r="C60" s="19" t="s">
        <v>0</v>
      </c>
      <c r="D60" s="25">
        <v>5.0599999999999996</v>
      </c>
      <c r="E60" s="25">
        <v>10.96</v>
      </c>
      <c r="F60" s="25">
        <v>17.07</v>
      </c>
      <c r="G60" s="25">
        <v>19.899999999999999</v>
      </c>
      <c r="H60" s="25">
        <v>23.08</v>
      </c>
      <c r="I60" s="25">
        <v>23.08</v>
      </c>
      <c r="J60" s="25">
        <v>23.08</v>
      </c>
      <c r="K60" s="25">
        <v>23.08</v>
      </c>
      <c r="L60" s="25">
        <v>23.08</v>
      </c>
      <c r="M60" s="26">
        <v>23.08</v>
      </c>
      <c r="N60" s="32">
        <f t="shared" ref="N60" si="55">M60/M62</f>
        <v>0.36199999999999999</v>
      </c>
      <c r="O60" s="33"/>
    </row>
    <row r="61" spans="1:37" ht="15.75" customHeight="1" x14ac:dyDescent="0.25">
      <c r="A61" s="46"/>
      <c r="B61" s="49"/>
      <c r="C61" s="13" t="s">
        <v>14</v>
      </c>
      <c r="D61" s="7">
        <v>5.0599999999999996</v>
      </c>
      <c r="E61" s="7">
        <v>11.22</v>
      </c>
      <c r="F61" s="7">
        <v>17.899999999999999</v>
      </c>
      <c r="G61" s="7">
        <v>21.74</v>
      </c>
      <c r="H61" s="7">
        <v>26.22</v>
      </c>
      <c r="I61" s="7">
        <v>28.47</v>
      </c>
      <c r="J61" s="7">
        <v>30.35</v>
      </c>
      <c r="K61" s="7">
        <v>33.68</v>
      </c>
      <c r="L61" s="7">
        <v>37.909999999999997</v>
      </c>
      <c r="M61" s="8">
        <v>38.53</v>
      </c>
      <c r="N61" s="34">
        <f t="shared" ref="N61" si="56">M61/M62</f>
        <v>0.60399999999999998</v>
      </c>
      <c r="O61" s="33"/>
    </row>
    <row r="62" spans="1:37" ht="15.75" customHeight="1" x14ac:dyDescent="0.25">
      <c r="A62" s="47"/>
      <c r="B62" s="50"/>
      <c r="C62" s="20" t="s">
        <v>18</v>
      </c>
      <c r="D62" s="29">
        <v>5.0599999999999996</v>
      </c>
      <c r="E62" s="29">
        <v>11.23</v>
      </c>
      <c r="F62" s="29">
        <v>18.100000000000001</v>
      </c>
      <c r="G62" s="29">
        <v>23.76</v>
      </c>
      <c r="H62" s="29">
        <v>31.45</v>
      </c>
      <c r="I62" s="29">
        <v>37.31</v>
      </c>
      <c r="J62" s="29">
        <v>43.55</v>
      </c>
      <c r="K62" s="29">
        <v>53.75</v>
      </c>
      <c r="L62" s="29">
        <v>60.15</v>
      </c>
      <c r="M62" s="30">
        <v>63.84</v>
      </c>
      <c r="N62" s="21">
        <f t="shared" ref="N62" si="57">M62/B60</f>
        <v>0.23499999999999999</v>
      </c>
      <c r="O62" s="35"/>
    </row>
    <row r="63" spans="1:37" customFormat="1" ht="19.5" customHeight="1" x14ac:dyDescent="0.25">
      <c r="A63" s="38" t="s">
        <v>17</v>
      </c>
      <c r="B63" s="41">
        <v>119.64</v>
      </c>
      <c r="C63" s="6" t="s">
        <v>0</v>
      </c>
      <c r="D63" s="7">
        <v>3.37</v>
      </c>
      <c r="E63" s="7">
        <v>6.29</v>
      </c>
      <c r="F63" s="7">
        <v>9.94</v>
      </c>
      <c r="G63" s="7">
        <v>12.89</v>
      </c>
      <c r="H63" s="7">
        <v>13.69</v>
      </c>
      <c r="I63" s="7">
        <v>13.69</v>
      </c>
      <c r="J63" s="7">
        <v>13.69</v>
      </c>
      <c r="K63" s="7">
        <v>13.69</v>
      </c>
      <c r="L63" s="7">
        <v>13.69</v>
      </c>
      <c r="M63" s="8">
        <v>13.69</v>
      </c>
      <c r="N63" s="36">
        <f t="shared" ref="N63" si="58">M63/M65</f>
        <v>0.63900000000000001</v>
      </c>
      <c r="O63" s="33"/>
      <c r="P63" s="9"/>
      <c r="Q63" s="9"/>
      <c r="R63" s="9"/>
      <c r="S63" s="9"/>
      <c r="T63" s="9"/>
      <c r="U63" s="9"/>
      <c r="V63" s="9"/>
      <c r="W63" s="9"/>
      <c r="X63" s="9"/>
      <c r="Y63" s="10"/>
      <c r="Z63" s="44"/>
      <c r="AA63" s="11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7" customFormat="1" ht="15.75" customHeight="1" x14ac:dyDescent="0.25">
      <c r="A64" s="39"/>
      <c r="B64" s="42"/>
      <c r="C64" s="13" t="s">
        <v>14</v>
      </c>
      <c r="D64" s="7">
        <v>3.37</v>
      </c>
      <c r="E64" s="7">
        <v>6.35</v>
      </c>
      <c r="F64" s="7">
        <v>10.02</v>
      </c>
      <c r="G64" s="7">
        <v>13.14</v>
      </c>
      <c r="H64" s="7">
        <v>13.94</v>
      </c>
      <c r="I64" s="7">
        <v>14.87</v>
      </c>
      <c r="J64" s="7">
        <v>15.1</v>
      </c>
      <c r="K64" s="7">
        <v>15.14</v>
      </c>
      <c r="L64" s="7">
        <v>15.35</v>
      </c>
      <c r="M64" s="8">
        <v>15.39</v>
      </c>
      <c r="N64" s="36">
        <f t="shared" ref="N64" si="59">M64/M65</f>
        <v>0.71899999999999997</v>
      </c>
      <c r="O64" s="33"/>
      <c r="P64" s="9"/>
      <c r="Q64" s="9"/>
      <c r="R64" s="9"/>
      <c r="S64" s="9"/>
      <c r="T64" s="9"/>
      <c r="U64" s="9"/>
      <c r="V64" s="9"/>
      <c r="W64" s="9"/>
      <c r="X64" s="10"/>
      <c r="Y64" s="10"/>
      <c r="Z64" s="44"/>
      <c r="AA64" s="14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customFormat="1" ht="16.5" customHeight="1" thickBot="1" x14ac:dyDescent="0.3">
      <c r="A65" s="40"/>
      <c r="B65" s="43"/>
      <c r="C65" s="20" t="s">
        <v>18</v>
      </c>
      <c r="D65" s="15">
        <v>3.37</v>
      </c>
      <c r="E65" s="15">
        <v>6.36</v>
      </c>
      <c r="F65" s="15">
        <v>10.039999999999999</v>
      </c>
      <c r="G65" s="15">
        <v>13.24</v>
      </c>
      <c r="H65" s="15">
        <v>14.56</v>
      </c>
      <c r="I65" s="15">
        <v>16.350000000000001</v>
      </c>
      <c r="J65" s="15">
        <v>17.43</v>
      </c>
      <c r="K65" s="15">
        <v>19.399999999999999</v>
      </c>
      <c r="L65" s="15">
        <v>20.329999999999998</v>
      </c>
      <c r="M65" s="16">
        <v>21.41</v>
      </c>
      <c r="N65" s="5">
        <f t="shared" ref="N65" si="60">M65/B63</f>
        <v>0.17899999999999999</v>
      </c>
      <c r="O65" s="37">
        <f t="shared" ref="O65" si="61">M65/M62</f>
        <v>0.33500000000000002</v>
      </c>
      <c r="P65" s="9"/>
      <c r="Q65" s="9"/>
      <c r="R65" s="9"/>
      <c r="S65" s="9"/>
      <c r="T65" s="9"/>
      <c r="U65" s="9"/>
      <c r="V65" s="9"/>
      <c r="W65" s="9"/>
      <c r="X65" s="10"/>
      <c r="Y65" s="10"/>
      <c r="Z65" s="44"/>
      <c r="AA65" s="17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pans="1:37" ht="15.75" customHeight="1" x14ac:dyDescent="0.25">
      <c r="A66" s="45">
        <v>11</v>
      </c>
      <c r="B66" s="48">
        <v>263.27999999999997</v>
      </c>
      <c r="C66" s="19" t="s">
        <v>0</v>
      </c>
      <c r="D66" s="25">
        <v>4.92</v>
      </c>
      <c r="E66" s="25">
        <v>10.65</v>
      </c>
      <c r="F66" s="25">
        <v>16.5</v>
      </c>
      <c r="G66" s="25">
        <v>19.489999999999998</v>
      </c>
      <c r="H66" s="25">
        <v>22.39</v>
      </c>
      <c r="I66" s="25">
        <v>22.39</v>
      </c>
      <c r="J66" s="25">
        <v>22.39</v>
      </c>
      <c r="K66" s="25">
        <v>22.39</v>
      </c>
      <c r="L66" s="25">
        <v>22.39</v>
      </c>
      <c r="M66" s="26">
        <v>22.39</v>
      </c>
      <c r="N66" s="32">
        <f t="shared" ref="N66" si="62">M66/M68</f>
        <v>0.36099999999999999</v>
      </c>
      <c r="O66" s="33"/>
    </row>
    <row r="67" spans="1:37" ht="15.75" customHeight="1" x14ac:dyDescent="0.25">
      <c r="A67" s="46"/>
      <c r="B67" s="49"/>
      <c r="C67" s="13" t="s">
        <v>14</v>
      </c>
      <c r="D67" s="7">
        <v>4.92</v>
      </c>
      <c r="E67" s="7">
        <v>10.86</v>
      </c>
      <c r="F67" s="7">
        <v>17.260000000000002</v>
      </c>
      <c r="G67" s="7">
        <v>21.36</v>
      </c>
      <c r="H67" s="7">
        <v>25.57</v>
      </c>
      <c r="I67" s="7">
        <v>27.84</v>
      </c>
      <c r="J67" s="7">
        <v>29.58</v>
      </c>
      <c r="K67" s="7">
        <v>32.58</v>
      </c>
      <c r="L67" s="7">
        <v>36.590000000000003</v>
      </c>
      <c r="M67" s="8">
        <v>37.35</v>
      </c>
      <c r="N67" s="34">
        <f t="shared" ref="N67" si="63">M67/M68</f>
        <v>0.60199999999999998</v>
      </c>
      <c r="O67" s="33"/>
    </row>
    <row r="68" spans="1:37" ht="15.75" customHeight="1" x14ac:dyDescent="0.25">
      <c r="A68" s="47"/>
      <c r="B68" s="50"/>
      <c r="C68" s="20" t="s">
        <v>18</v>
      </c>
      <c r="D68" s="29">
        <v>4.92</v>
      </c>
      <c r="E68" s="29">
        <v>10.87</v>
      </c>
      <c r="F68" s="29">
        <v>17.45</v>
      </c>
      <c r="G68" s="29">
        <v>23.33</v>
      </c>
      <c r="H68" s="29">
        <v>30.8</v>
      </c>
      <c r="I68" s="29">
        <v>36.47</v>
      </c>
      <c r="J68" s="29">
        <v>42.41</v>
      </c>
      <c r="K68" s="29">
        <v>52.07</v>
      </c>
      <c r="L68" s="29">
        <v>58.2</v>
      </c>
      <c r="M68" s="30">
        <v>62.02</v>
      </c>
      <c r="N68" s="21">
        <f t="shared" ref="N68" si="64">M68/B66</f>
        <v>0.23599999999999999</v>
      </c>
      <c r="O68" s="35"/>
    </row>
    <row r="69" spans="1:37" customFormat="1" ht="19.5" customHeight="1" x14ac:dyDescent="0.25">
      <c r="A69" s="38" t="s">
        <v>17</v>
      </c>
      <c r="B69" s="41">
        <v>120.6</v>
      </c>
      <c r="C69" s="6" t="s">
        <v>0</v>
      </c>
      <c r="D69" s="7">
        <v>3.47</v>
      </c>
      <c r="E69" s="7">
        <v>6.46</v>
      </c>
      <c r="F69" s="7">
        <v>10.050000000000001</v>
      </c>
      <c r="G69" s="7">
        <v>13.23</v>
      </c>
      <c r="H69" s="7">
        <v>13.99</v>
      </c>
      <c r="I69" s="7">
        <v>13.99</v>
      </c>
      <c r="J69" s="7">
        <v>13.99</v>
      </c>
      <c r="K69" s="7">
        <v>13.99</v>
      </c>
      <c r="L69" s="7">
        <v>13.99</v>
      </c>
      <c r="M69" s="8">
        <v>13.99</v>
      </c>
      <c r="N69" s="36">
        <f t="shared" ref="N69" si="65">M69/M71</f>
        <v>0.66100000000000003</v>
      </c>
      <c r="O69" s="33"/>
      <c r="P69" s="9"/>
      <c r="Q69" s="9"/>
      <c r="R69" s="9"/>
      <c r="S69" s="9"/>
      <c r="T69" s="9"/>
      <c r="U69" s="9"/>
      <c r="V69" s="9"/>
      <c r="W69" s="9"/>
      <c r="X69" s="9"/>
      <c r="Y69" s="10"/>
      <c r="Z69" s="44"/>
      <c r="AA69" s="11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7" customFormat="1" ht="15.75" customHeight="1" x14ac:dyDescent="0.25">
      <c r="A70" s="39"/>
      <c r="B70" s="42"/>
      <c r="C70" s="13" t="s">
        <v>14</v>
      </c>
      <c r="D70" s="7">
        <v>3.47</v>
      </c>
      <c r="E70" s="7">
        <v>6.53</v>
      </c>
      <c r="F70" s="7">
        <v>10.15</v>
      </c>
      <c r="G70" s="7">
        <v>13.48</v>
      </c>
      <c r="H70" s="7">
        <v>14.25</v>
      </c>
      <c r="I70" s="7">
        <v>15.23</v>
      </c>
      <c r="J70" s="7">
        <v>15.5</v>
      </c>
      <c r="K70" s="7">
        <v>15.53</v>
      </c>
      <c r="L70" s="7">
        <v>15.77</v>
      </c>
      <c r="M70" s="8">
        <v>15.81</v>
      </c>
      <c r="N70" s="36">
        <f t="shared" ref="N70" si="66">M70/M71</f>
        <v>0.746</v>
      </c>
      <c r="O70" s="33"/>
      <c r="P70" s="9"/>
      <c r="Q70" s="9"/>
      <c r="R70" s="9"/>
      <c r="S70" s="9"/>
      <c r="T70" s="9"/>
      <c r="U70" s="9"/>
      <c r="V70" s="9"/>
      <c r="W70" s="9"/>
      <c r="X70" s="10"/>
      <c r="Y70" s="10"/>
      <c r="Z70" s="44"/>
      <c r="AA70" s="14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7" customFormat="1" ht="16.5" customHeight="1" thickBot="1" x14ac:dyDescent="0.3">
      <c r="A71" s="40"/>
      <c r="B71" s="43"/>
      <c r="C71" s="20" t="s">
        <v>18</v>
      </c>
      <c r="D71" s="15">
        <v>3.47</v>
      </c>
      <c r="E71" s="15">
        <v>6.53</v>
      </c>
      <c r="F71" s="15">
        <v>10.16</v>
      </c>
      <c r="G71" s="15">
        <v>13.57</v>
      </c>
      <c r="H71" s="15">
        <v>14.8</v>
      </c>
      <c r="I71" s="15">
        <v>16.52</v>
      </c>
      <c r="J71" s="15">
        <v>17.54</v>
      </c>
      <c r="K71" s="15">
        <v>19.309999999999999</v>
      </c>
      <c r="L71" s="15">
        <v>20.2</v>
      </c>
      <c r="M71" s="16">
        <v>21.18</v>
      </c>
      <c r="N71" s="5">
        <f t="shared" ref="N71" si="67">M71/B69</f>
        <v>0.17599999999999999</v>
      </c>
      <c r="O71" s="37">
        <f t="shared" ref="O71" si="68">M71/M68</f>
        <v>0.34200000000000003</v>
      </c>
      <c r="P71" s="9"/>
      <c r="Q71" s="9"/>
      <c r="R71" s="9"/>
      <c r="S71" s="9"/>
      <c r="T71" s="9"/>
      <c r="U71" s="9"/>
      <c r="V71" s="9"/>
      <c r="W71" s="9"/>
      <c r="X71" s="10"/>
      <c r="Y71" s="10"/>
      <c r="Z71" s="44"/>
      <c r="AA71" s="17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pans="1:37" ht="15.75" customHeight="1" x14ac:dyDescent="0.25">
      <c r="A72" s="45">
        <v>12</v>
      </c>
      <c r="B72" s="48">
        <v>260.27999999999997</v>
      </c>
      <c r="C72" s="19" t="s">
        <v>0</v>
      </c>
      <c r="D72" s="25">
        <v>5.0999999999999996</v>
      </c>
      <c r="E72" s="25">
        <v>10.43</v>
      </c>
      <c r="F72" s="25">
        <v>16.53</v>
      </c>
      <c r="G72" s="25">
        <v>19.66</v>
      </c>
      <c r="H72" s="25">
        <v>22.33</v>
      </c>
      <c r="I72" s="25">
        <v>22.33</v>
      </c>
      <c r="J72" s="25">
        <v>22.33</v>
      </c>
      <c r="K72" s="25">
        <v>22.33</v>
      </c>
      <c r="L72" s="25">
        <v>22.33</v>
      </c>
      <c r="M72" s="26">
        <v>22.33</v>
      </c>
      <c r="N72" s="32">
        <f t="shared" ref="N72" si="69">M72/M74</f>
        <v>0.36199999999999999</v>
      </c>
      <c r="O72" s="33"/>
    </row>
    <row r="73" spans="1:37" ht="15.75" customHeight="1" x14ac:dyDescent="0.25">
      <c r="A73" s="46"/>
      <c r="B73" s="49"/>
      <c r="C73" s="13" t="s">
        <v>14</v>
      </c>
      <c r="D73" s="7">
        <v>5.0999999999999996</v>
      </c>
      <c r="E73" s="7">
        <v>10.61</v>
      </c>
      <c r="F73" s="7">
        <v>17.29</v>
      </c>
      <c r="G73" s="7">
        <v>21.55</v>
      </c>
      <c r="H73" s="7">
        <v>25.43</v>
      </c>
      <c r="I73" s="7">
        <v>27.57</v>
      </c>
      <c r="J73" s="7">
        <v>29.34</v>
      </c>
      <c r="K73" s="7">
        <v>32.49</v>
      </c>
      <c r="L73" s="7">
        <v>36.61</v>
      </c>
      <c r="M73" s="8">
        <v>37.24</v>
      </c>
      <c r="N73" s="34">
        <f t="shared" ref="N73" si="70">M73/M74</f>
        <v>0.60299999999999998</v>
      </c>
      <c r="O73" s="33"/>
    </row>
    <row r="74" spans="1:37" ht="15.75" customHeight="1" x14ac:dyDescent="0.25">
      <c r="A74" s="47"/>
      <c r="B74" s="50"/>
      <c r="C74" s="20" t="s">
        <v>18</v>
      </c>
      <c r="D74" s="29">
        <v>5.0999999999999996</v>
      </c>
      <c r="E74" s="29">
        <v>10.62</v>
      </c>
      <c r="F74" s="29">
        <v>17.48</v>
      </c>
      <c r="G74" s="29">
        <v>23.53</v>
      </c>
      <c r="H74" s="29">
        <v>30.54</v>
      </c>
      <c r="I74" s="29">
        <v>36.26</v>
      </c>
      <c r="J74" s="29">
        <v>42.13</v>
      </c>
      <c r="K74" s="29">
        <v>51.84</v>
      </c>
      <c r="L74" s="29">
        <v>58.08</v>
      </c>
      <c r="M74" s="30">
        <v>61.76</v>
      </c>
      <c r="N74" s="21">
        <f t="shared" ref="N74" si="71">M74/B72</f>
        <v>0.23699999999999999</v>
      </c>
      <c r="O74" s="35"/>
    </row>
    <row r="75" spans="1:37" customFormat="1" ht="19.5" customHeight="1" x14ac:dyDescent="0.25">
      <c r="A75" s="38" t="s">
        <v>17</v>
      </c>
      <c r="B75" s="41">
        <v>118.39</v>
      </c>
      <c r="C75" s="6" t="s">
        <v>0</v>
      </c>
      <c r="D75" s="7">
        <v>3.84</v>
      </c>
      <c r="E75" s="7">
        <v>6.67</v>
      </c>
      <c r="F75" s="7">
        <v>10.33</v>
      </c>
      <c r="G75" s="7">
        <v>13.65</v>
      </c>
      <c r="H75" s="7">
        <v>14.5</v>
      </c>
      <c r="I75" s="7">
        <v>14.5</v>
      </c>
      <c r="J75" s="7">
        <v>14.5</v>
      </c>
      <c r="K75" s="7">
        <v>14.5</v>
      </c>
      <c r="L75" s="7">
        <v>14.5</v>
      </c>
      <c r="M75" s="8">
        <v>14.5</v>
      </c>
      <c r="N75" s="36">
        <f t="shared" ref="N75" si="72">M75/M77</f>
        <v>0.67100000000000004</v>
      </c>
      <c r="O75" s="33"/>
      <c r="P75" s="9"/>
      <c r="Q75" s="9"/>
      <c r="R75" s="9"/>
      <c r="S75" s="9"/>
      <c r="T75" s="9"/>
      <c r="U75" s="9"/>
      <c r="V75" s="9"/>
      <c r="W75" s="9"/>
      <c r="X75" s="9"/>
      <c r="Y75" s="10"/>
      <c r="Z75" s="44"/>
      <c r="AA75" s="11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7" customFormat="1" ht="15.75" customHeight="1" x14ac:dyDescent="0.25">
      <c r="A76" s="39"/>
      <c r="B76" s="42"/>
      <c r="C76" s="13" t="s">
        <v>14</v>
      </c>
      <c r="D76" s="7">
        <v>3.84</v>
      </c>
      <c r="E76" s="7">
        <v>6.72</v>
      </c>
      <c r="F76" s="7">
        <v>10.4</v>
      </c>
      <c r="G76" s="7">
        <v>13.86</v>
      </c>
      <c r="H76" s="7">
        <v>14.72</v>
      </c>
      <c r="I76" s="7">
        <v>15.56</v>
      </c>
      <c r="J76" s="7">
        <v>15.77</v>
      </c>
      <c r="K76" s="7">
        <v>15.8</v>
      </c>
      <c r="L76" s="7">
        <v>16.12</v>
      </c>
      <c r="M76" s="8">
        <v>16.16</v>
      </c>
      <c r="N76" s="36">
        <f t="shared" ref="N76" si="73">M76/M77</f>
        <v>0.747</v>
      </c>
      <c r="O76" s="33"/>
      <c r="P76" s="9"/>
      <c r="Q76" s="9"/>
      <c r="R76" s="9"/>
      <c r="S76" s="9"/>
      <c r="T76" s="9"/>
      <c r="U76" s="9"/>
      <c r="V76" s="9"/>
      <c r="W76" s="9"/>
      <c r="X76" s="10"/>
      <c r="Y76" s="10"/>
      <c r="Z76" s="44"/>
      <c r="AA76" s="14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spans="1:37" customFormat="1" ht="16.5" customHeight="1" thickBot="1" x14ac:dyDescent="0.3">
      <c r="A77" s="40"/>
      <c r="B77" s="43"/>
      <c r="C77" s="20" t="s">
        <v>18</v>
      </c>
      <c r="D77" s="15">
        <v>3.84</v>
      </c>
      <c r="E77" s="15">
        <v>6.73</v>
      </c>
      <c r="F77" s="15">
        <v>10.42</v>
      </c>
      <c r="G77" s="15">
        <v>13.95</v>
      </c>
      <c r="H77" s="15">
        <v>15.27</v>
      </c>
      <c r="I77" s="15">
        <v>16.899999999999999</v>
      </c>
      <c r="J77" s="15">
        <v>17.73</v>
      </c>
      <c r="K77" s="15">
        <v>19.61</v>
      </c>
      <c r="L77" s="15">
        <v>20.6</v>
      </c>
      <c r="M77" s="16">
        <v>21.62</v>
      </c>
      <c r="N77" s="5">
        <f t="shared" ref="N77" si="74">M77/B75</f>
        <v>0.183</v>
      </c>
      <c r="O77" s="37">
        <f t="shared" ref="O77" si="75">M77/M74</f>
        <v>0.35</v>
      </c>
      <c r="P77" s="9"/>
      <c r="Q77" s="9"/>
      <c r="R77" s="9"/>
      <c r="S77" s="9"/>
      <c r="T77" s="9"/>
      <c r="U77" s="9"/>
      <c r="V77" s="9"/>
      <c r="W77" s="9"/>
      <c r="X77" s="10"/>
      <c r="Y77" s="10"/>
      <c r="Z77" s="44"/>
      <c r="AA77" s="17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pans="1:37" ht="15.75" customHeight="1" x14ac:dyDescent="0.25">
      <c r="A78" s="45">
        <v>13</v>
      </c>
      <c r="B78" s="48">
        <v>258.37</v>
      </c>
      <c r="C78" s="19" t="s">
        <v>0</v>
      </c>
      <c r="D78" s="25">
        <v>4.87</v>
      </c>
      <c r="E78" s="25">
        <v>10.19</v>
      </c>
      <c r="F78" s="25">
        <v>16.21</v>
      </c>
      <c r="G78" s="25">
        <v>19.28</v>
      </c>
      <c r="H78" s="25">
        <v>22.19</v>
      </c>
      <c r="I78" s="25">
        <v>22.19</v>
      </c>
      <c r="J78" s="25">
        <v>22.19</v>
      </c>
      <c r="K78" s="25">
        <v>22.19</v>
      </c>
      <c r="L78" s="25">
        <v>22.19</v>
      </c>
      <c r="M78" s="26">
        <v>22.19</v>
      </c>
      <c r="N78" s="32">
        <f t="shared" ref="N78" si="76">M78/M80</f>
        <v>0.36</v>
      </c>
      <c r="O78" s="33"/>
    </row>
    <row r="79" spans="1:37" ht="15.75" customHeight="1" x14ac:dyDescent="0.25">
      <c r="A79" s="46"/>
      <c r="B79" s="49"/>
      <c r="C79" s="13" t="s">
        <v>14</v>
      </c>
      <c r="D79" s="7">
        <v>4.87</v>
      </c>
      <c r="E79" s="7">
        <v>10.42</v>
      </c>
      <c r="F79" s="7">
        <v>17.02</v>
      </c>
      <c r="G79" s="7">
        <v>21.22</v>
      </c>
      <c r="H79" s="7">
        <v>25.34</v>
      </c>
      <c r="I79" s="7">
        <v>27.41</v>
      </c>
      <c r="J79" s="7">
        <v>29.25</v>
      </c>
      <c r="K79" s="7">
        <v>32.6</v>
      </c>
      <c r="L79" s="7">
        <v>36.799999999999997</v>
      </c>
      <c r="M79" s="8">
        <v>37.18</v>
      </c>
      <c r="N79" s="34">
        <f t="shared" ref="N79" si="77">M79/M80</f>
        <v>0.60299999999999998</v>
      </c>
      <c r="O79" s="33"/>
    </row>
    <row r="80" spans="1:37" ht="15.75" customHeight="1" x14ac:dyDescent="0.25">
      <c r="A80" s="47"/>
      <c r="B80" s="50"/>
      <c r="C80" s="20" t="s">
        <v>18</v>
      </c>
      <c r="D80" s="29">
        <v>4.87</v>
      </c>
      <c r="E80" s="29">
        <v>10.43</v>
      </c>
      <c r="F80" s="29">
        <v>17.21</v>
      </c>
      <c r="G80" s="29">
        <v>23.17</v>
      </c>
      <c r="H80" s="29">
        <v>30.6</v>
      </c>
      <c r="I80" s="29">
        <v>36.26</v>
      </c>
      <c r="J80" s="29">
        <v>42.39</v>
      </c>
      <c r="K80" s="29">
        <v>51.75</v>
      </c>
      <c r="L80" s="29">
        <v>58.12</v>
      </c>
      <c r="M80" s="30">
        <v>61.68</v>
      </c>
      <c r="N80" s="21">
        <f t="shared" ref="N80" si="78">M80/B78</f>
        <v>0.23899999999999999</v>
      </c>
      <c r="O80" s="35"/>
    </row>
    <row r="81" spans="1:37" customFormat="1" ht="19.5" customHeight="1" x14ac:dyDescent="0.25">
      <c r="A81" s="38" t="s">
        <v>17</v>
      </c>
      <c r="B81" s="41">
        <v>118.72</v>
      </c>
      <c r="C81" s="6" t="s">
        <v>0</v>
      </c>
      <c r="D81" s="7">
        <v>3.58</v>
      </c>
      <c r="E81" s="7">
        <v>6.41</v>
      </c>
      <c r="F81" s="7">
        <v>10.17</v>
      </c>
      <c r="G81" s="7">
        <v>13.39</v>
      </c>
      <c r="H81" s="7">
        <v>14.21</v>
      </c>
      <c r="I81" s="7">
        <v>14.21</v>
      </c>
      <c r="J81" s="7">
        <v>14.21</v>
      </c>
      <c r="K81" s="7">
        <v>14.21</v>
      </c>
      <c r="L81" s="7">
        <v>14.21</v>
      </c>
      <c r="M81" s="8">
        <v>14.21</v>
      </c>
      <c r="N81" s="36">
        <f t="shared" ref="N81" si="79">M81/M83</f>
        <v>0.65900000000000003</v>
      </c>
      <c r="O81" s="33"/>
      <c r="P81" s="9"/>
      <c r="Q81" s="9"/>
      <c r="R81" s="9"/>
      <c r="S81" s="9"/>
      <c r="T81" s="9"/>
      <c r="U81" s="9"/>
      <c r="V81" s="9"/>
      <c r="W81" s="9"/>
      <c r="X81" s="9"/>
      <c r="Y81" s="10"/>
      <c r="Z81" s="44"/>
      <c r="AA81" s="11"/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1:37" customFormat="1" ht="15.75" customHeight="1" x14ac:dyDescent="0.25">
      <c r="A82" s="39"/>
      <c r="B82" s="42"/>
      <c r="C82" s="13" t="s">
        <v>14</v>
      </c>
      <c r="D82" s="7">
        <v>3.58</v>
      </c>
      <c r="E82" s="7">
        <v>6.46</v>
      </c>
      <c r="F82" s="7">
        <v>10.25</v>
      </c>
      <c r="G82" s="7">
        <v>13.59</v>
      </c>
      <c r="H82" s="7">
        <v>14.41</v>
      </c>
      <c r="I82" s="7">
        <v>15.08</v>
      </c>
      <c r="J82" s="7">
        <v>15.33</v>
      </c>
      <c r="K82" s="7">
        <v>15.36</v>
      </c>
      <c r="L82" s="7">
        <v>15.48</v>
      </c>
      <c r="M82" s="8">
        <v>15.51</v>
      </c>
      <c r="N82" s="36">
        <f t="shared" ref="N82" si="80">M82/M83</f>
        <v>0.71899999999999997</v>
      </c>
      <c r="O82" s="33"/>
      <c r="P82" s="9"/>
      <c r="Q82" s="9"/>
      <c r="R82" s="9"/>
      <c r="S82" s="9"/>
      <c r="T82" s="9"/>
      <c r="U82" s="9"/>
      <c r="V82" s="9"/>
      <c r="W82" s="9"/>
      <c r="X82" s="10"/>
      <c r="Y82" s="10"/>
      <c r="Z82" s="44"/>
      <c r="AA82" s="14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:37" customFormat="1" ht="16.5" customHeight="1" thickBot="1" x14ac:dyDescent="0.3">
      <c r="A83" s="40"/>
      <c r="B83" s="43"/>
      <c r="C83" s="20" t="s">
        <v>18</v>
      </c>
      <c r="D83" s="15">
        <v>3.58</v>
      </c>
      <c r="E83" s="15">
        <v>6.46</v>
      </c>
      <c r="F83" s="15">
        <v>10.27</v>
      </c>
      <c r="G83" s="15">
        <v>13.69</v>
      </c>
      <c r="H83" s="15">
        <v>15.01</v>
      </c>
      <c r="I83" s="15">
        <v>16.54</v>
      </c>
      <c r="J83" s="15">
        <v>17.68</v>
      </c>
      <c r="K83" s="15">
        <v>19.57</v>
      </c>
      <c r="L83" s="15">
        <v>20.399999999999999</v>
      </c>
      <c r="M83" s="16">
        <v>21.56</v>
      </c>
      <c r="N83" s="5">
        <f t="shared" ref="N83" si="81">M83/B81</f>
        <v>0.182</v>
      </c>
      <c r="O83" s="37">
        <f t="shared" ref="O83" si="82">M83/M80</f>
        <v>0.35</v>
      </c>
      <c r="P83" s="9"/>
      <c r="Q83" s="9"/>
      <c r="R83" s="9"/>
      <c r="S83" s="9"/>
      <c r="T83" s="9"/>
      <c r="U83" s="9"/>
      <c r="V83" s="9"/>
      <c r="W83" s="9"/>
      <c r="X83" s="10"/>
      <c r="Y83" s="10"/>
      <c r="Z83" s="44"/>
      <c r="AA83" s="17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pans="1:37" ht="15.75" customHeight="1" x14ac:dyDescent="0.25">
      <c r="A84" s="45">
        <v>14</v>
      </c>
      <c r="B84" s="48">
        <v>264.77</v>
      </c>
      <c r="C84" s="19" t="s">
        <v>0</v>
      </c>
      <c r="D84" s="25">
        <v>5.0599999999999996</v>
      </c>
      <c r="E84" s="25">
        <v>10.84</v>
      </c>
      <c r="F84" s="25">
        <v>16.920000000000002</v>
      </c>
      <c r="G84" s="25">
        <v>19.95</v>
      </c>
      <c r="H84" s="25">
        <v>23.06</v>
      </c>
      <c r="I84" s="25">
        <v>23.06</v>
      </c>
      <c r="J84" s="25">
        <v>23.06</v>
      </c>
      <c r="K84" s="25">
        <v>23.06</v>
      </c>
      <c r="L84" s="25">
        <v>23.06</v>
      </c>
      <c r="M84" s="26">
        <v>23.06</v>
      </c>
      <c r="N84" s="32">
        <f t="shared" ref="N84" si="83">M84/M86</f>
        <v>0.36699999999999999</v>
      </c>
      <c r="O84" s="33"/>
    </row>
    <row r="85" spans="1:37" ht="15.75" customHeight="1" x14ac:dyDescent="0.25">
      <c r="A85" s="46"/>
      <c r="B85" s="49"/>
      <c r="C85" s="13" t="s">
        <v>14</v>
      </c>
      <c r="D85" s="7">
        <v>5.0599999999999996</v>
      </c>
      <c r="E85" s="7">
        <v>11.07</v>
      </c>
      <c r="F85" s="7">
        <v>17.739999999999998</v>
      </c>
      <c r="G85" s="7">
        <v>21.9</v>
      </c>
      <c r="H85" s="7">
        <v>26.57</v>
      </c>
      <c r="I85" s="7">
        <v>28.83</v>
      </c>
      <c r="J85" s="7">
        <v>30.6</v>
      </c>
      <c r="K85" s="7">
        <v>33.75</v>
      </c>
      <c r="L85" s="7">
        <v>37.450000000000003</v>
      </c>
      <c r="M85" s="8">
        <v>37.9</v>
      </c>
      <c r="N85" s="34">
        <f t="shared" ref="N85" si="84">M85/M86</f>
        <v>0.60299999999999998</v>
      </c>
      <c r="O85" s="33"/>
    </row>
    <row r="86" spans="1:37" ht="15.75" customHeight="1" x14ac:dyDescent="0.25">
      <c r="A86" s="47"/>
      <c r="B86" s="50"/>
      <c r="C86" s="20" t="s">
        <v>18</v>
      </c>
      <c r="D86" s="29">
        <v>5.0599999999999996</v>
      </c>
      <c r="E86" s="29">
        <v>11.08</v>
      </c>
      <c r="F86" s="29">
        <v>17.93</v>
      </c>
      <c r="G86" s="29">
        <v>23.84</v>
      </c>
      <c r="H86" s="29">
        <v>31.85</v>
      </c>
      <c r="I86" s="29">
        <v>37.69</v>
      </c>
      <c r="J86" s="29">
        <v>43.65</v>
      </c>
      <c r="K86" s="29">
        <v>53.46</v>
      </c>
      <c r="L86" s="29">
        <v>59.31</v>
      </c>
      <c r="M86" s="30">
        <v>62.82</v>
      </c>
      <c r="N86" s="21">
        <f t="shared" ref="N86" si="85">M86/B84</f>
        <v>0.23699999999999999</v>
      </c>
      <c r="O86" s="35"/>
    </row>
    <row r="87" spans="1:37" customFormat="1" ht="19.5" customHeight="1" x14ac:dyDescent="0.25">
      <c r="A87" s="38" t="s">
        <v>17</v>
      </c>
      <c r="B87" s="41">
        <v>118.02</v>
      </c>
      <c r="C87" s="6" t="s">
        <v>0</v>
      </c>
      <c r="D87" s="7">
        <v>3.98</v>
      </c>
      <c r="E87" s="7">
        <v>6.81</v>
      </c>
      <c r="F87" s="7">
        <v>10.33</v>
      </c>
      <c r="G87" s="7">
        <v>13.54</v>
      </c>
      <c r="H87" s="7">
        <v>14.46</v>
      </c>
      <c r="I87" s="7">
        <v>14.46</v>
      </c>
      <c r="J87" s="7">
        <v>14.46</v>
      </c>
      <c r="K87" s="7">
        <v>14.46</v>
      </c>
      <c r="L87" s="7">
        <v>14.46</v>
      </c>
      <c r="M87" s="8">
        <v>14.46</v>
      </c>
      <c r="N87" s="36">
        <f t="shared" ref="N87" si="86">M87/M89</f>
        <v>0.66200000000000003</v>
      </c>
      <c r="O87" s="33"/>
      <c r="P87" s="9"/>
      <c r="Q87" s="9"/>
      <c r="R87" s="9"/>
      <c r="S87" s="9"/>
      <c r="T87" s="9"/>
      <c r="U87" s="9"/>
      <c r="V87" s="9"/>
      <c r="W87" s="9"/>
      <c r="X87" s="9"/>
      <c r="Y87" s="10"/>
      <c r="Z87" s="44"/>
      <c r="AA87" s="11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:37" customFormat="1" ht="15.75" customHeight="1" x14ac:dyDescent="0.25">
      <c r="A88" s="39"/>
      <c r="B88" s="42"/>
      <c r="C88" s="13" t="s">
        <v>14</v>
      </c>
      <c r="D88" s="7">
        <v>3.98</v>
      </c>
      <c r="E88" s="7">
        <v>6.87</v>
      </c>
      <c r="F88" s="7">
        <v>10.41</v>
      </c>
      <c r="G88" s="7">
        <v>13.76</v>
      </c>
      <c r="H88" s="7">
        <v>14.68</v>
      </c>
      <c r="I88" s="7">
        <v>15.6</v>
      </c>
      <c r="J88" s="7">
        <v>15.85</v>
      </c>
      <c r="K88" s="7">
        <v>15.89</v>
      </c>
      <c r="L88" s="7">
        <v>16.13</v>
      </c>
      <c r="M88" s="8">
        <v>16.170000000000002</v>
      </c>
      <c r="N88" s="36">
        <f t="shared" ref="N88" si="87">M88/M89</f>
        <v>0.74</v>
      </c>
      <c r="O88" s="33"/>
      <c r="P88" s="9"/>
      <c r="Q88" s="9"/>
      <c r="R88" s="9"/>
      <c r="S88" s="9"/>
      <c r="T88" s="9"/>
      <c r="U88" s="9"/>
      <c r="V88" s="9"/>
      <c r="W88" s="9"/>
      <c r="X88" s="10"/>
      <c r="Y88" s="10"/>
      <c r="Z88" s="44"/>
      <c r="AA88" s="14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:37" customFormat="1" ht="16.5" customHeight="1" thickBot="1" x14ac:dyDescent="0.3">
      <c r="A89" s="40"/>
      <c r="B89" s="43"/>
      <c r="C89" s="20" t="s">
        <v>18</v>
      </c>
      <c r="D89" s="15">
        <v>3.98</v>
      </c>
      <c r="E89" s="15">
        <v>6.87</v>
      </c>
      <c r="F89" s="15">
        <v>10.43</v>
      </c>
      <c r="G89" s="15">
        <v>13.85</v>
      </c>
      <c r="H89" s="15">
        <v>15.2</v>
      </c>
      <c r="I89" s="15">
        <v>16.989999999999998</v>
      </c>
      <c r="J89" s="15">
        <v>18.02</v>
      </c>
      <c r="K89" s="15">
        <v>19.89</v>
      </c>
      <c r="L89" s="15">
        <v>20.79</v>
      </c>
      <c r="M89" s="16">
        <v>21.84</v>
      </c>
      <c r="N89" s="5">
        <f t="shared" ref="N89" si="88">M89/B87</f>
        <v>0.185</v>
      </c>
      <c r="O89" s="37">
        <f t="shared" ref="O89" si="89">M89/M86</f>
        <v>0.34799999999999998</v>
      </c>
      <c r="P89" s="9"/>
      <c r="Q89" s="9"/>
      <c r="R89" s="9"/>
      <c r="S89" s="9"/>
      <c r="T89" s="9"/>
      <c r="U89" s="9"/>
      <c r="V89" s="9"/>
      <c r="W89" s="9"/>
      <c r="X89" s="10"/>
      <c r="Y89" s="10"/>
      <c r="Z89" s="44"/>
      <c r="AA89" s="17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7" ht="15.75" customHeight="1" x14ac:dyDescent="0.25">
      <c r="A90" s="45">
        <v>15</v>
      </c>
      <c r="B90" s="48">
        <v>261.76</v>
      </c>
      <c r="C90" s="19" t="s">
        <v>0</v>
      </c>
      <c r="D90" s="25">
        <v>4.9800000000000004</v>
      </c>
      <c r="E90" s="25">
        <v>10.65</v>
      </c>
      <c r="F90" s="25">
        <v>17.09</v>
      </c>
      <c r="G90" s="25">
        <v>19.850000000000001</v>
      </c>
      <c r="H90" s="25">
        <v>22.89</v>
      </c>
      <c r="I90" s="25">
        <v>22.89</v>
      </c>
      <c r="J90" s="25">
        <v>22.89</v>
      </c>
      <c r="K90" s="25">
        <v>22.89</v>
      </c>
      <c r="L90" s="25">
        <v>22.89</v>
      </c>
      <c r="M90" s="26">
        <v>22.89</v>
      </c>
      <c r="N90" s="32">
        <f t="shared" ref="N90" si="90">M90/M92</f>
        <v>0.36699999999999999</v>
      </c>
      <c r="O90" s="33"/>
    </row>
    <row r="91" spans="1:37" ht="15.75" customHeight="1" x14ac:dyDescent="0.25">
      <c r="A91" s="46"/>
      <c r="B91" s="49"/>
      <c r="C91" s="13" t="s">
        <v>14</v>
      </c>
      <c r="D91" s="7">
        <v>4.9800000000000004</v>
      </c>
      <c r="E91" s="7">
        <v>10.88</v>
      </c>
      <c r="F91" s="7">
        <v>17.899999999999999</v>
      </c>
      <c r="G91" s="7">
        <v>21.8</v>
      </c>
      <c r="H91" s="7">
        <v>26.09</v>
      </c>
      <c r="I91" s="7">
        <v>28.39</v>
      </c>
      <c r="J91" s="7">
        <v>30.26</v>
      </c>
      <c r="K91" s="7">
        <v>33.46</v>
      </c>
      <c r="L91" s="7">
        <v>37.049999999999997</v>
      </c>
      <c r="M91" s="8">
        <v>37.630000000000003</v>
      </c>
      <c r="N91" s="34">
        <f t="shared" ref="N91" si="91">M91/M92</f>
        <v>0.60299999999999998</v>
      </c>
      <c r="O91" s="33"/>
    </row>
    <row r="92" spans="1:37" ht="15.75" customHeight="1" x14ac:dyDescent="0.25">
      <c r="A92" s="47"/>
      <c r="B92" s="50"/>
      <c r="C92" s="20" t="s">
        <v>18</v>
      </c>
      <c r="D92" s="29">
        <v>4.9800000000000004</v>
      </c>
      <c r="E92" s="29">
        <v>10.89</v>
      </c>
      <c r="F92" s="29">
        <v>18.09</v>
      </c>
      <c r="G92" s="29">
        <v>23.67</v>
      </c>
      <c r="H92" s="29">
        <v>31.24</v>
      </c>
      <c r="I92" s="29">
        <v>36.86</v>
      </c>
      <c r="J92" s="29">
        <v>42.83</v>
      </c>
      <c r="K92" s="29">
        <v>52.88</v>
      </c>
      <c r="L92" s="29">
        <v>58.65</v>
      </c>
      <c r="M92" s="30">
        <v>62.38</v>
      </c>
      <c r="N92" s="21">
        <f t="shared" ref="N92" si="92">M92/B90</f>
        <v>0.23799999999999999</v>
      </c>
      <c r="O92" s="35"/>
    </row>
    <row r="93" spans="1:37" customFormat="1" ht="19.5" customHeight="1" x14ac:dyDescent="0.25">
      <c r="A93" s="38" t="s">
        <v>17</v>
      </c>
      <c r="B93" s="41">
        <v>115.94</v>
      </c>
      <c r="C93" s="6" t="s">
        <v>0</v>
      </c>
      <c r="D93" s="7">
        <v>3.61</v>
      </c>
      <c r="E93" s="7">
        <v>6.49</v>
      </c>
      <c r="F93" s="7">
        <v>10.24</v>
      </c>
      <c r="G93" s="7">
        <v>13.2</v>
      </c>
      <c r="H93" s="7">
        <v>14.13</v>
      </c>
      <c r="I93" s="7">
        <v>14.13</v>
      </c>
      <c r="J93" s="7">
        <v>14.13</v>
      </c>
      <c r="K93" s="7">
        <v>14.13</v>
      </c>
      <c r="L93" s="7">
        <v>14.13</v>
      </c>
      <c r="M93" s="8">
        <v>14.13</v>
      </c>
      <c r="N93" s="36">
        <f t="shared" ref="N93" si="93">M93/M95</f>
        <v>0.64300000000000002</v>
      </c>
      <c r="O93" s="33"/>
      <c r="P93" s="9"/>
      <c r="Q93" s="9"/>
      <c r="R93" s="9"/>
      <c r="S93" s="9"/>
      <c r="T93" s="9"/>
      <c r="U93" s="9"/>
      <c r="V93" s="9"/>
      <c r="W93" s="9"/>
      <c r="X93" s="9"/>
      <c r="Y93" s="10"/>
      <c r="Z93" s="44"/>
      <c r="AA93" s="11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1:37" customFormat="1" ht="15.75" customHeight="1" x14ac:dyDescent="0.25">
      <c r="A94" s="39"/>
      <c r="B94" s="42"/>
      <c r="C94" s="13" t="s">
        <v>14</v>
      </c>
      <c r="D94" s="7">
        <v>3.61</v>
      </c>
      <c r="E94" s="7">
        <v>6.55</v>
      </c>
      <c r="F94" s="7">
        <v>10.32</v>
      </c>
      <c r="G94" s="7">
        <v>13.42</v>
      </c>
      <c r="H94" s="7">
        <v>14.36</v>
      </c>
      <c r="I94" s="7">
        <v>15.29</v>
      </c>
      <c r="J94" s="7">
        <v>15.58</v>
      </c>
      <c r="K94" s="7">
        <v>15.61</v>
      </c>
      <c r="L94" s="7">
        <v>15.85</v>
      </c>
      <c r="M94" s="8">
        <v>15.89</v>
      </c>
      <c r="N94" s="36">
        <f t="shared" ref="N94" si="94">M94/M95</f>
        <v>0.72299999999999998</v>
      </c>
      <c r="O94" s="33"/>
      <c r="P94" s="9"/>
      <c r="Q94" s="9"/>
      <c r="R94" s="9"/>
      <c r="S94" s="9"/>
      <c r="T94" s="9"/>
      <c r="U94" s="9"/>
      <c r="V94" s="9"/>
      <c r="W94" s="9"/>
      <c r="X94" s="10"/>
      <c r="Y94" s="10"/>
      <c r="Z94" s="44"/>
      <c r="AA94" s="14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1:37" customFormat="1" ht="16.5" customHeight="1" thickBot="1" x14ac:dyDescent="0.3">
      <c r="A95" s="40"/>
      <c r="B95" s="43"/>
      <c r="C95" s="20" t="s">
        <v>18</v>
      </c>
      <c r="D95" s="15">
        <v>3.61</v>
      </c>
      <c r="E95" s="15">
        <v>6.55</v>
      </c>
      <c r="F95" s="15">
        <v>10.34</v>
      </c>
      <c r="G95" s="15">
        <v>13.51</v>
      </c>
      <c r="H95" s="15">
        <v>14.89</v>
      </c>
      <c r="I95" s="15">
        <v>16.79</v>
      </c>
      <c r="J95" s="15">
        <v>17.899999999999999</v>
      </c>
      <c r="K95" s="15">
        <v>19.93</v>
      </c>
      <c r="L95" s="15">
        <v>20.87</v>
      </c>
      <c r="M95" s="16">
        <v>21.98</v>
      </c>
      <c r="N95" s="5">
        <f t="shared" ref="N95" si="95">M95/B93</f>
        <v>0.19</v>
      </c>
      <c r="O95" s="37">
        <f t="shared" ref="O95" si="96">M95/M92</f>
        <v>0.35199999999999998</v>
      </c>
      <c r="P95" s="9"/>
      <c r="Q95" s="9"/>
      <c r="R95" s="9"/>
      <c r="S95" s="9"/>
      <c r="T95" s="9"/>
      <c r="U95" s="9"/>
      <c r="V95" s="9"/>
      <c r="W95" s="9"/>
      <c r="X95" s="10"/>
      <c r="Y95" s="10"/>
      <c r="Z95" s="44"/>
      <c r="AA95" s="17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pans="1:37" ht="15.75" customHeight="1" x14ac:dyDescent="0.25">
      <c r="A96" s="45">
        <v>16</v>
      </c>
      <c r="B96" s="48">
        <v>248.39</v>
      </c>
      <c r="C96" s="19" t="s">
        <v>0</v>
      </c>
      <c r="D96" s="25">
        <v>4.88</v>
      </c>
      <c r="E96" s="25">
        <v>10.67</v>
      </c>
      <c r="F96" s="25">
        <v>16.45</v>
      </c>
      <c r="G96" s="25">
        <v>19.079999999999998</v>
      </c>
      <c r="H96" s="25">
        <v>21.56</v>
      </c>
      <c r="I96" s="25">
        <v>21.56</v>
      </c>
      <c r="J96" s="25">
        <v>21.56</v>
      </c>
      <c r="K96" s="25">
        <v>21.56</v>
      </c>
      <c r="L96" s="25">
        <v>21.56</v>
      </c>
      <c r="M96" s="26">
        <v>21.56</v>
      </c>
      <c r="N96" s="32">
        <f t="shared" ref="N96" si="97">M96/M98</f>
        <v>0.36399999999999999</v>
      </c>
      <c r="O96" s="33"/>
    </row>
    <row r="97" spans="1:37" ht="15.75" customHeight="1" x14ac:dyDescent="0.25">
      <c r="A97" s="46"/>
      <c r="B97" s="49"/>
      <c r="C97" s="13" t="s">
        <v>14</v>
      </c>
      <c r="D97" s="7">
        <v>4.88</v>
      </c>
      <c r="E97" s="7">
        <v>10.88</v>
      </c>
      <c r="F97" s="7">
        <v>17.22</v>
      </c>
      <c r="G97" s="7">
        <v>20.97</v>
      </c>
      <c r="H97" s="7">
        <v>24.61</v>
      </c>
      <c r="I97" s="7">
        <v>26.72</v>
      </c>
      <c r="J97" s="7">
        <v>28.68</v>
      </c>
      <c r="K97" s="7">
        <v>32.11</v>
      </c>
      <c r="L97" s="7">
        <v>35.11</v>
      </c>
      <c r="M97" s="8">
        <v>35.700000000000003</v>
      </c>
      <c r="N97" s="34">
        <f t="shared" ref="N97" si="98">M97/M98</f>
        <v>0.60299999999999998</v>
      </c>
      <c r="O97" s="33"/>
    </row>
    <row r="98" spans="1:37" ht="15.75" customHeight="1" x14ac:dyDescent="0.25">
      <c r="A98" s="47"/>
      <c r="B98" s="50"/>
      <c r="C98" s="20" t="s">
        <v>18</v>
      </c>
      <c r="D98" s="29">
        <v>4.88</v>
      </c>
      <c r="E98" s="29">
        <v>10.89</v>
      </c>
      <c r="F98" s="29">
        <v>17.41</v>
      </c>
      <c r="G98" s="29">
        <v>22.79</v>
      </c>
      <c r="H98" s="29">
        <v>29.43</v>
      </c>
      <c r="I98" s="29">
        <v>34.76</v>
      </c>
      <c r="J98" s="29">
        <v>40.450000000000003</v>
      </c>
      <c r="K98" s="29">
        <v>50.44</v>
      </c>
      <c r="L98" s="29">
        <v>55.56</v>
      </c>
      <c r="M98" s="30">
        <v>59.19</v>
      </c>
      <c r="N98" s="21">
        <f t="shared" ref="N98" si="99">M98/B96</f>
        <v>0.23799999999999999</v>
      </c>
      <c r="O98" s="35"/>
    </row>
    <row r="99" spans="1:37" customFormat="1" ht="19.5" customHeight="1" x14ac:dyDescent="0.25">
      <c r="A99" s="38" t="s">
        <v>17</v>
      </c>
      <c r="B99" s="41">
        <v>114.08</v>
      </c>
      <c r="C99" s="6" t="s">
        <v>0</v>
      </c>
      <c r="D99" s="7">
        <v>3.58</v>
      </c>
      <c r="E99" s="7">
        <v>6.62</v>
      </c>
      <c r="F99" s="7">
        <v>10.08</v>
      </c>
      <c r="G99" s="7">
        <v>12.91</v>
      </c>
      <c r="H99" s="7">
        <v>13.8</v>
      </c>
      <c r="I99" s="7">
        <v>13.8</v>
      </c>
      <c r="J99" s="7">
        <v>13.8</v>
      </c>
      <c r="K99" s="7">
        <v>13.8</v>
      </c>
      <c r="L99" s="7">
        <v>13.8</v>
      </c>
      <c r="M99" s="8">
        <v>13.8</v>
      </c>
      <c r="N99" s="36">
        <f t="shared" ref="N99" si="100">M99/M101</f>
        <v>0.64600000000000002</v>
      </c>
      <c r="O99" s="33"/>
      <c r="P99" s="9"/>
      <c r="Q99" s="9"/>
      <c r="R99" s="9"/>
      <c r="S99" s="9"/>
      <c r="T99" s="9"/>
      <c r="U99" s="9"/>
      <c r="V99" s="9"/>
      <c r="W99" s="9"/>
      <c r="X99" s="9"/>
      <c r="Y99" s="10"/>
      <c r="Z99" s="44"/>
      <c r="AA99" s="11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  <row r="100" spans="1:37" customFormat="1" ht="15.75" customHeight="1" x14ac:dyDescent="0.25">
      <c r="A100" s="39"/>
      <c r="B100" s="42"/>
      <c r="C100" s="13" t="s">
        <v>14</v>
      </c>
      <c r="D100" s="7">
        <v>3.58</v>
      </c>
      <c r="E100" s="7">
        <v>6.69</v>
      </c>
      <c r="F100" s="7">
        <v>10.18</v>
      </c>
      <c r="G100" s="7">
        <v>13.18</v>
      </c>
      <c r="H100" s="7">
        <v>14.07</v>
      </c>
      <c r="I100" s="7">
        <v>14.95</v>
      </c>
      <c r="J100" s="7">
        <v>15.27</v>
      </c>
      <c r="K100" s="7">
        <v>15.32</v>
      </c>
      <c r="L100" s="7">
        <v>15.55</v>
      </c>
      <c r="M100" s="8">
        <v>15.6</v>
      </c>
      <c r="N100" s="36">
        <f t="shared" ref="N100" si="101">M100/M101</f>
        <v>0.73099999999999998</v>
      </c>
      <c r="O100" s="33"/>
      <c r="P100" s="9"/>
      <c r="Q100" s="9"/>
      <c r="R100" s="9"/>
      <c r="S100" s="9"/>
      <c r="T100" s="9"/>
      <c r="U100" s="9"/>
      <c r="V100" s="9"/>
      <c r="W100" s="9"/>
      <c r="X100" s="10"/>
      <c r="Y100" s="10"/>
      <c r="Z100" s="44"/>
      <c r="AA100" s="14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</row>
    <row r="101" spans="1:37" customFormat="1" ht="16.5" customHeight="1" thickBot="1" x14ac:dyDescent="0.3">
      <c r="A101" s="40"/>
      <c r="B101" s="43"/>
      <c r="C101" s="20" t="s">
        <v>18</v>
      </c>
      <c r="D101" s="15">
        <v>3.58</v>
      </c>
      <c r="E101" s="15">
        <v>6.7</v>
      </c>
      <c r="F101" s="15">
        <v>10.199999999999999</v>
      </c>
      <c r="G101" s="15">
        <v>13.27</v>
      </c>
      <c r="H101" s="15">
        <v>14.59</v>
      </c>
      <c r="I101" s="15">
        <v>16.399999999999999</v>
      </c>
      <c r="J101" s="15">
        <v>17.399999999999999</v>
      </c>
      <c r="K101" s="15">
        <v>19.36</v>
      </c>
      <c r="L101" s="15">
        <v>20.28</v>
      </c>
      <c r="M101" s="16">
        <v>21.35</v>
      </c>
      <c r="N101" s="5">
        <f t="shared" ref="N101" si="102">M101/B99</f>
        <v>0.187</v>
      </c>
      <c r="O101" s="37">
        <f t="shared" ref="O101" si="103">M101/M98</f>
        <v>0.36099999999999999</v>
      </c>
      <c r="P101" s="9"/>
      <c r="Q101" s="9"/>
      <c r="R101" s="9"/>
      <c r="S101" s="9"/>
      <c r="T101" s="9"/>
      <c r="U101" s="9"/>
      <c r="V101" s="9"/>
      <c r="W101" s="9"/>
      <c r="X101" s="10"/>
      <c r="Y101" s="10"/>
      <c r="Z101" s="44"/>
      <c r="AA101" s="17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pans="1:37" ht="15.75" customHeight="1" x14ac:dyDescent="0.25">
      <c r="A102" s="45">
        <v>17</v>
      </c>
      <c r="B102" s="48">
        <v>251.41</v>
      </c>
      <c r="C102" s="19" t="s">
        <v>0</v>
      </c>
      <c r="D102" s="25">
        <v>4.34</v>
      </c>
      <c r="E102" s="25">
        <v>9.9600000000000009</v>
      </c>
      <c r="F102" s="25">
        <v>15.47</v>
      </c>
      <c r="G102" s="25">
        <v>17.899999999999999</v>
      </c>
      <c r="H102" s="25">
        <v>20.239999999999998</v>
      </c>
      <c r="I102" s="25">
        <v>20.239999999999998</v>
      </c>
      <c r="J102" s="25">
        <v>20.239999999999998</v>
      </c>
      <c r="K102" s="25">
        <v>20.239999999999998</v>
      </c>
      <c r="L102" s="25">
        <v>20.239999999999998</v>
      </c>
      <c r="M102" s="26">
        <v>20.239999999999998</v>
      </c>
      <c r="N102" s="32">
        <f t="shared" ref="N102" si="104">M102/M104</f>
        <v>0.36299999999999999</v>
      </c>
      <c r="O102" s="33"/>
    </row>
    <row r="103" spans="1:37" ht="15.75" customHeight="1" x14ac:dyDescent="0.25">
      <c r="A103" s="46"/>
      <c r="B103" s="49"/>
      <c r="C103" s="13" t="s">
        <v>14</v>
      </c>
      <c r="D103" s="7">
        <v>4.34</v>
      </c>
      <c r="E103" s="7">
        <v>10.130000000000001</v>
      </c>
      <c r="F103" s="7">
        <v>16.2</v>
      </c>
      <c r="G103" s="7">
        <v>19.71</v>
      </c>
      <c r="H103" s="7">
        <v>23.09</v>
      </c>
      <c r="I103" s="7">
        <v>24.92</v>
      </c>
      <c r="J103" s="7">
        <v>26.51</v>
      </c>
      <c r="K103" s="7">
        <v>29.42</v>
      </c>
      <c r="L103" s="7">
        <v>32.94</v>
      </c>
      <c r="M103" s="8">
        <v>33.54</v>
      </c>
      <c r="N103" s="34">
        <f t="shared" ref="N103" si="105">M103/M104</f>
        <v>0.60199999999999998</v>
      </c>
      <c r="O103" s="33"/>
    </row>
    <row r="104" spans="1:37" ht="15.75" customHeight="1" x14ac:dyDescent="0.25">
      <c r="A104" s="47"/>
      <c r="B104" s="50"/>
      <c r="C104" s="20" t="s">
        <v>18</v>
      </c>
      <c r="D104" s="29">
        <v>4.34</v>
      </c>
      <c r="E104" s="29">
        <v>10.14</v>
      </c>
      <c r="F104" s="29">
        <v>16.36</v>
      </c>
      <c r="G104" s="29">
        <v>21.58</v>
      </c>
      <c r="H104" s="29">
        <v>27.51</v>
      </c>
      <c r="I104" s="29">
        <v>32.520000000000003</v>
      </c>
      <c r="J104" s="29">
        <v>37.6</v>
      </c>
      <c r="K104" s="29">
        <v>46.56</v>
      </c>
      <c r="L104" s="29">
        <v>52.16</v>
      </c>
      <c r="M104" s="30">
        <v>55.7</v>
      </c>
      <c r="N104" s="21">
        <f t="shared" ref="N104" si="106">M104/B102</f>
        <v>0.222</v>
      </c>
      <c r="O104" s="35"/>
    </row>
    <row r="105" spans="1:37" customFormat="1" ht="19.5" customHeight="1" x14ac:dyDescent="0.25">
      <c r="A105" s="38" t="s">
        <v>17</v>
      </c>
      <c r="B105" s="41">
        <v>110.62</v>
      </c>
      <c r="C105" s="6" t="s">
        <v>0</v>
      </c>
      <c r="D105" s="7">
        <v>3.14</v>
      </c>
      <c r="E105" s="7">
        <v>6.2</v>
      </c>
      <c r="F105" s="7">
        <v>9.67</v>
      </c>
      <c r="G105" s="7">
        <v>12.26</v>
      </c>
      <c r="H105" s="7">
        <v>13.09</v>
      </c>
      <c r="I105" s="7">
        <v>13.09</v>
      </c>
      <c r="J105" s="7">
        <v>13.09</v>
      </c>
      <c r="K105" s="7">
        <v>13.09</v>
      </c>
      <c r="L105" s="7">
        <v>13.09</v>
      </c>
      <c r="M105" s="8">
        <v>13.09</v>
      </c>
      <c r="N105" s="36">
        <f t="shared" ref="N105" si="107">M105/M107</f>
        <v>0.65</v>
      </c>
      <c r="O105" s="33"/>
      <c r="P105" s="9"/>
      <c r="Q105" s="9"/>
      <c r="R105" s="9"/>
      <c r="S105" s="9"/>
      <c r="T105" s="9"/>
      <c r="U105" s="9"/>
      <c r="V105" s="9"/>
      <c r="W105" s="9"/>
      <c r="X105" s="9"/>
      <c r="Y105" s="10"/>
      <c r="Z105" s="44"/>
      <c r="AA105" s="11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1:37" customFormat="1" ht="15.75" customHeight="1" x14ac:dyDescent="0.25">
      <c r="A106" s="39"/>
      <c r="B106" s="42"/>
      <c r="C106" s="13" t="s">
        <v>14</v>
      </c>
      <c r="D106" s="7">
        <v>3.14</v>
      </c>
      <c r="E106" s="7">
        <v>6.25</v>
      </c>
      <c r="F106" s="7">
        <v>9.75</v>
      </c>
      <c r="G106" s="7">
        <v>12.47</v>
      </c>
      <c r="H106" s="7">
        <v>13.3</v>
      </c>
      <c r="I106" s="7">
        <v>14.08</v>
      </c>
      <c r="J106" s="7">
        <v>14.32</v>
      </c>
      <c r="K106" s="7">
        <v>14.36</v>
      </c>
      <c r="L106" s="7">
        <v>14.59</v>
      </c>
      <c r="M106" s="8">
        <v>14.63</v>
      </c>
      <c r="N106" s="36">
        <f t="shared" ref="N106" si="108">M106/M107</f>
        <v>0.72599999999999998</v>
      </c>
      <c r="O106" s="33"/>
      <c r="P106" s="9"/>
      <c r="Q106" s="9"/>
      <c r="R106" s="9"/>
      <c r="S106" s="9"/>
      <c r="T106" s="9"/>
      <c r="U106" s="9"/>
      <c r="V106" s="9"/>
      <c r="W106" s="9"/>
      <c r="X106" s="10"/>
      <c r="Y106" s="10"/>
      <c r="Z106" s="44"/>
      <c r="AA106" s="14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</row>
    <row r="107" spans="1:37" customFormat="1" ht="16.5" customHeight="1" thickBot="1" x14ac:dyDescent="0.3">
      <c r="A107" s="40"/>
      <c r="B107" s="43"/>
      <c r="C107" s="20" t="s">
        <v>18</v>
      </c>
      <c r="D107" s="15">
        <v>3.14</v>
      </c>
      <c r="E107" s="15">
        <v>6.26</v>
      </c>
      <c r="F107" s="15">
        <v>9.77</v>
      </c>
      <c r="G107" s="15">
        <v>12.55</v>
      </c>
      <c r="H107" s="15">
        <v>13.83</v>
      </c>
      <c r="I107" s="15">
        <v>15.52</v>
      </c>
      <c r="J107" s="15">
        <v>16.350000000000001</v>
      </c>
      <c r="K107" s="15">
        <v>18.22</v>
      </c>
      <c r="L107" s="15">
        <v>19.13</v>
      </c>
      <c r="M107" s="16">
        <v>20.149999999999999</v>
      </c>
      <c r="N107" s="5">
        <f t="shared" ref="N107" si="109">M107/B105</f>
        <v>0.182</v>
      </c>
      <c r="O107" s="37">
        <f t="shared" ref="O107" si="110">M107/M104</f>
        <v>0.36199999999999999</v>
      </c>
      <c r="P107" s="9"/>
      <c r="Q107" s="9"/>
      <c r="R107" s="9"/>
      <c r="S107" s="9"/>
      <c r="T107" s="9"/>
      <c r="U107" s="9"/>
      <c r="V107" s="9"/>
      <c r="W107" s="9"/>
      <c r="X107" s="10"/>
      <c r="Y107" s="10"/>
      <c r="Z107" s="44"/>
      <c r="AA107" s="17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pans="1:37" ht="15.75" customHeight="1" x14ac:dyDescent="0.25">
      <c r="A108" s="45">
        <v>18</v>
      </c>
      <c r="B108" s="48">
        <v>246.51</v>
      </c>
      <c r="C108" s="19" t="s">
        <v>0</v>
      </c>
      <c r="D108" s="25">
        <v>3.59</v>
      </c>
      <c r="E108" s="25">
        <v>8.6</v>
      </c>
      <c r="F108" s="25">
        <v>13.76</v>
      </c>
      <c r="G108" s="25">
        <v>16.05</v>
      </c>
      <c r="H108" s="25">
        <v>18.170000000000002</v>
      </c>
      <c r="I108" s="25">
        <v>18.170000000000002</v>
      </c>
      <c r="J108" s="25">
        <v>18.170000000000002</v>
      </c>
      <c r="K108" s="25">
        <v>18.170000000000002</v>
      </c>
      <c r="L108" s="25">
        <v>18.170000000000002</v>
      </c>
      <c r="M108" s="26">
        <v>18.170000000000002</v>
      </c>
      <c r="N108" s="32">
        <f t="shared" ref="N108" si="111">M108/M110</f>
        <v>0.35299999999999998</v>
      </c>
      <c r="O108" s="33"/>
    </row>
    <row r="109" spans="1:37" ht="15.75" customHeight="1" x14ac:dyDescent="0.25">
      <c r="A109" s="46"/>
      <c r="B109" s="49"/>
      <c r="C109" s="13" t="s">
        <v>14</v>
      </c>
      <c r="D109" s="7">
        <v>3.59</v>
      </c>
      <c r="E109" s="7">
        <v>8.73</v>
      </c>
      <c r="F109" s="7">
        <v>14.42</v>
      </c>
      <c r="G109" s="7">
        <v>17.71</v>
      </c>
      <c r="H109" s="7">
        <v>20.74</v>
      </c>
      <c r="I109" s="7">
        <v>22.38</v>
      </c>
      <c r="J109" s="7">
        <v>24.04</v>
      </c>
      <c r="K109" s="7">
        <v>26.84</v>
      </c>
      <c r="L109" s="7">
        <v>30.26</v>
      </c>
      <c r="M109" s="8">
        <v>30.89</v>
      </c>
      <c r="N109" s="34">
        <f t="shared" ref="N109" si="112">M109/M110</f>
        <v>0.6</v>
      </c>
      <c r="O109" s="33"/>
    </row>
    <row r="110" spans="1:37" ht="15.75" customHeight="1" x14ac:dyDescent="0.25">
      <c r="A110" s="47"/>
      <c r="B110" s="50"/>
      <c r="C110" s="20" t="s">
        <v>18</v>
      </c>
      <c r="D110" s="29">
        <v>3.59</v>
      </c>
      <c r="E110" s="29">
        <v>8.74</v>
      </c>
      <c r="F110" s="29">
        <v>14.57</v>
      </c>
      <c r="G110" s="29">
        <v>19.54</v>
      </c>
      <c r="H110" s="29">
        <v>24.99</v>
      </c>
      <c r="I110" s="29">
        <v>29.73</v>
      </c>
      <c r="J110" s="29">
        <v>34.729999999999997</v>
      </c>
      <c r="K110" s="29">
        <v>42.55</v>
      </c>
      <c r="L110" s="29">
        <v>48.03</v>
      </c>
      <c r="M110" s="30">
        <v>51.48</v>
      </c>
      <c r="N110" s="21">
        <f t="shared" ref="N110" si="113">M110/B108</f>
        <v>0.20899999999999999</v>
      </c>
      <c r="O110" s="35"/>
    </row>
    <row r="111" spans="1:37" customFormat="1" ht="19.5" customHeight="1" x14ac:dyDescent="0.25">
      <c r="A111" s="38" t="s">
        <v>17</v>
      </c>
      <c r="B111" s="41">
        <v>104.47</v>
      </c>
      <c r="C111" s="6" t="s">
        <v>0</v>
      </c>
      <c r="D111" s="7">
        <v>2.2599999999999998</v>
      </c>
      <c r="E111" s="7">
        <v>4.9800000000000004</v>
      </c>
      <c r="F111" s="7">
        <v>8.15</v>
      </c>
      <c r="G111" s="7">
        <v>10.56</v>
      </c>
      <c r="H111" s="7">
        <v>11.31</v>
      </c>
      <c r="I111" s="7">
        <v>11.31</v>
      </c>
      <c r="J111" s="7">
        <v>11.31</v>
      </c>
      <c r="K111" s="7">
        <v>11.31</v>
      </c>
      <c r="L111" s="7">
        <v>11.31</v>
      </c>
      <c r="M111" s="8">
        <v>11.31</v>
      </c>
      <c r="N111" s="36">
        <f t="shared" ref="N111" si="114">M111/M113</f>
        <v>0.63300000000000001</v>
      </c>
      <c r="O111" s="33"/>
      <c r="P111" s="9"/>
      <c r="Q111" s="9"/>
      <c r="R111" s="9"/>
      <c r="S111" s="9"/>
      <c r="T111" s="9"/>
      <c r="U111" s="9"/>
      <c r="V111" s="9"/>
      <c r="W111" s="9"/>
      <c r="X111" s="9"/>
      <c r="Y111" s="10"/>
      <c r="Z111" s="44"/>
      <c r="AA111" s="11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1:37" customFormat="1" ht="15.75" customHeight="1" x14ac:dyDescent="0.25">
      <c r="A112" s="39"/>
      <c r="B112" s="42"/>
      <c r="C112" s="13" t="s">
        <v>14</v>
      </c>
      <c r="D112" s="7">
        <v>2.2599999999999998</v>
      </c>
      <c r="E112" s="7">
        <v>5</v>
      </c>
      <c r="F112" s="7">
        <v>8.1999999999999993</v>
      </c>
      <c r="G112" s="7">
        <v>10.69</v>
      </c>
      <c r="H112" s="7">
        <v>11.45</v>
      </c>
      <c r="I112" s="7">
        <v>12.15</v>
      </c>
      <c r="J112" s="7">
        <v>12.39</v>
      </c>
      <c r="K112" s="7">
        <v>12.42</v>
      </c>
      <c r="L112" s="7">
        <v>12.54</v>
      </c>
      <c r="M112" s="8">
        <v>12.58</v>
      </c>
      <c r="N112" s="36">
        <f t="shared" ref="N112" si="115">M112/M113</f>
        <v>0.70399999999999996</v>
      </c>
      <c r="O112" s="33"/>
      <c r="P112" s="9"/>
      <c r="Q112" s="9"/>
      <c r="R112" s="9"/>
      <c r="S112" s="9"/>
      <c r="T112" s="9"/>
      <c r="U112" s="9"/>
      <c r="V112" s="9"/>
      <c r="W112" s="9"/>
      <c r="X112" s="10"/>
      <c r="Y112" s="10"/>
      <c r="Z112" s="44"/>
      <c r="AA112" s="14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1:37" customFormat="1" ht="16.5" customHeight="1" thickBot="1" x14ac:dyDescent="0.3">
      <c r="A113" s="40"/>
      <c r="B113" s="43"/>
      <c r="C113" s="20" t="s">
        <v>18</v>
      </c>
      <c r="D113" s="15">
        <v>2.2599999999999998</v>
      </c>
      <c r="E113" s="15">
        <v>5.01</v>
      </c>
      <c r="F113" s="15">
        <v>8.2200000000000006</v>
      </c>
      <c r="G113" s="15">
        <v>10.74</v>
      </c>
      <c r="H113" s="15">
        <v>11.97</v>
      </c>
      <c r="I113" s="15">
        <v>13.51</v>
      </c>
      <c r="J113" s="15">
        <v>14.31</v>
      </c>
      <c r="K113" s="15">
        <v>16.07</v>
      </c>
      <c r="L113" s="15">
        <v>16.84</v>
      </c>
      <c r="M113" s="16">
        <v>17.86</v>
      </c>
      <c r="N113" s="5">
        <f t="shared" ref="N113" si="116">M113/B111</f>
        <v>0.17100000000000001</v>
      </c>
      <c r="O113" s="37">
        <f t="shared" ref="O113" si="117">M113/M110</f>
        <v>0.34699999999999998</v>
      </c>
      <c r="P113" s="9"/>
      <c r="Q113" s="9"/>
      <c r="R113" s="9"/>
      <c r="S113" s="9"/>
      <c r="T113" s="9"/>
      <c r="U113" s="9"/>
      <c r="V113" s="9"/>
      <c r="W113" s="9"/>
      <c r="X113" s="10"/>
      <c r="Y113" s="10"/>
      <c r="Z113" s="44"/>
      <c r="AA113" s="17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pans="1:37" ht="15.75" customHeight="1" x14ac:dyDescent="0.25">
      <c r="A114" s="45">
        <v>19</v>
      </c>
      <c r="B114" s="48">
        <v>241.52</v>
      </c>
      <c r="C114" s="19" t="s">
        <v>0</v>
      </c>
      <c r="D114" s="25">
        <v>3.46</v>
      </c>
      <c r="E114" s="25">
        <v>8.5</v>
      </c>
      <c r="F114" s="25">
        <v>13.68</v>
      </c>
      <c r="G114" s="25">
        <v>16.010000000000002</v>
      </c>
      <c r="H114" s="25">
        <v>18.100000000000001</v>
      </c>
      <c r="I114" s="25">
        <v>18.100000000000001</v>
      </c>
      <c r="J114" s="25">
        <v>18.100000000000001</v>
      </c>
      <c r="K114" s="25">
        <v>18.100000000000001</v>
      </c>
      <c r="L114" s="25">
        <v>18.100000000000001</v>
      </c>
      <c r="M114" s="26">
        <v>18.100000000000001</v>
      </c>
      <c r="N114" s="32">
        <f t="shared" ref="N114" si="118">M114/M116</f>
        <v>0.35399999999999998</v>
      </c>
      <c r="O114" s="33"/>
    </row>
    <row r="115" spans="1:37" ht="15.75" customHeight="1" x14ac:dyDescent="0.25">
      <c r="A115" s="46"/>
      <c r="B115" s="49"/>
      <c r="C115" s="13" t="s">
        <v>14</v>
      </c>
      <c r="D115" s="7">
        <v>3.46</v>
      </c>
      <c r="E115" s="7">
        <v>8.6199999999999992</v>
      </c>
      <c r="F115" s="7">
        <v>14.32</v>
      </c>
      <c r="G115" s="7">
        <v>17.66</v>
      </c>
      <c r="H115" s="7">
        <v>20.61</v>
      </c>
      <c r="I115" s="7">
        <v>22.26</v>
      </c>
      <c r="J115" s="7">
        <v>23.74</v>
      </c>
      <c r="K115" s="7">
        <v>26.51</v>
      </c>
      <c r="L115" s="7">
        <v>30.52</v>
      </c>
      <c r="M115" s="8">
        <v>31.06</v>
      </c>
      <c r="N115" s="34">
        <f t="shared" ref="N115" si="119">M115/M116</f>
        <v>0.60699999999999998</v>
      </c>
      <c r="O115" s="33"/>
    </row>
    <row r="116" spans="1:37" ht="15.75" customHeight="1" x14ac:dyDescent="0.25">
      <c r="A116" s="47"/>
      <c r="B116" s="50"/>
      <c r="C116" s="20" t="s">
        <v>18</v>
      </c>
      <c r="D116" s="29">
        <v>3.46</v>
      </c>
      <c r="E116" s="29">
        <v>8.6199999999999992</v>
      </c>
      <c r="F116" s="29">
        <v>14.48</v>
      </c>
      <c r="G116" s="29">
        <v>19.54</v>
      </c>
      <c r="H116" s="29">
        <v>24.9</v>
      </c>
      <c r="I116" s="29">
        <v>29.61</v>
      </c>
      <c r="J116" s="29">
        <v>34.14</v>
      </c>
      <c r="K116" s="29">
        <v>41.7</v>
      </c>
      <c r="L116" s="29">
        <v>47.76</v>
      </c>
      <c r="M116" s="30">
        <v>51.2</v>
      </c>
      <c r="N116" s="21">
        <f t="shared" ref="N116" si="120">M116/B114</f>
        <v>0.21199999999999999</v>
      </c>
      <c r="O116" s="35"/>
    </row>
    <row r="117" spans="1:37" customFormat="1" ht="19.5" customHeight="1" x14ac:dyDescent="0.25">
      <c r="A117" s="38" t="s">
        <v>17</v>
      </c>
      <c r="B117" s="41">
        <v>104.38</v>
      </c>
      <c r="C117" s="6" t="s">
        <v>0</v>
      </c>
      <c r="D117" s="7">
        <v>2.2799999999999998</v>
      </c>
      <c r="E117" s="7">
        <v>5.0599999999999996</v>
      </c>
      <c r="F117" s="7">
        <v>8.35</v>
      </c>
      <c r="G117" s="7">
        <v>10.8</v>
      </c>
      <c r="H117" s="7">
        <v>11.56</v>
      </c>
      <c r="I117" s="7">
        <v>11.56</v>
      </c>
      <c r="J117" s="7">
        <v>11.56</v>
      </c>
      <c r="K117" s="7">
        <v>11.56</v>
      </c>
      <c r="L117" s="7">
        <v>11.56</v>
      </c>
      <c r="M117" s="8">
        <v>11.56</v>
      </c>
      <c r="N117" s="36">
        <f t="shared" ref="N117" si="121">M117/M119</f>
        <v>0.63300000000000001</v>
      </c>
      <c r="O117" s="33"/>
      <c r="P117" s="9"/>
      <c r="Q117" s="9"/>
      <c r="R117" s="9"/>
      <c r="S117" s="9"/>
      <c r="T117" s="9"/>
      <c r="U117" s="9"/>
      <c r="V117" s="9"/>
      <c r="W117" s="9"/>
      <c r="X117" s="9"/>
      <c r="Y117" s="10"/>
      <c r="Z117" s="44"/>
      <c r="AA117" s="11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pans="1:37" customFormat="1" ht="15.75" customHeight="1" x14ac:dyDescent="0.25">
      <c r="A118" s="39"/>
      <c r="B118" s="42"/>
      <c r="C118" s="13" t="s">
        <v>14</v>
      </c>
      <c r="D118" s="7">
        <v>2.2799999999999998</v>
      </c>
      <c r="E118" s="7">
        <v>5.08</v>
      </c>
      <c r="F118" s="7">
        <v>8.3800000000000008</v>
      </c>
      <c r="G118" s="7">
        <v>10.92</v>
      </c>
      <c r="H118" s="7">
        <v>11.69</v>
      </c>
      <c r="I118" s="7">
        <v>12.4</v>
      </c>
      <c r="J118" s="7">
        <v>12.63</v>
      </c>
      <c r="K118" s="7">
        <v>12.66</v>
      </c>
      <c r="L118" s="7">
        <v>12.78</v>
      </c>
      <c r="M118" s="8">
        <v>12.82</v>
      </c>
      <c r="N118" s="36">
        <f t="shared" ref="N118" si="122">M118/M119</f>
        <v>0.70199999999999996</v>
      </c>
      <c r="O118" s="33"/>
      <c r="P118" s="9"/>
      <c r="Q118" s="9"/>
      <c r="R118" s="9"/>
      <c r="S118" s="9"/>
      <c r="T118" s="9"/>
      <c r="U118" s="9"/>
      <c r="V118" s="9"/>
      <c r="W118" s="9"/>
      <c r="X118" s="10"/>
      <c r="Y118" s="10"/>
      <c r="Z118" s="44"/>
      <c r="AA118" s="14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</row>
    <row r="119" spans="1:37" customFormat="1" ht="16.5" customHeight="1" thickBot="1" x14ac:dyDescent="0.3">
      <c r="A119" s="40"/>
      <c r="B119" s="43"/>
      <c r="C119" s="20" t="s">
        <v>18</v>
      </c>
      <c r="D119" s="15">
        <v>2.2799999999999998</v>
      </c>
      <c r="E119" s="15">
        <v>5.08</v>
      </c>
      <c r="F119" s="15">
        <v>8.4</v>
      </c>
      <c r="G119" s="15">
        <v>10.97</v>
      </c>
      <c r="H119" s="15">
        <v>12.22</v>
      </c>
      <c r="I119" s="15">
        <v>13.75</v>
      </c>
      <c r="J119" s="15">
        <v>14.55</v>
      </c>
      <c r="K119" s="15">
        <v>16.41</v>
      </c>
      <c r="L119" s="15">
        <v>17.14</v>
      </c>
      <c r="M119" s="16">
        <v>18.27</v>
      </c>
      <c r="N119" s="5">
        <f t="shared" ref="N119" si="123">M119/B117</f>
        <v>0.17499999999999999</v>
      </c>
      <c r="O119" s="37">
        <f t="shared" ref="O119" si="124">M119/M116</f>
        <v>0.35699999999999998</v>
      </c>
      <c r="P119" s="9"/>
      <c r="Q119" s="9"/>
      <c r="R119" s="9"/>
      <c r="S119" s="9"/>
      <c r="T119" s="9"/>
      <c r="U119" s="9"/>
      <c r="V119" s="9"/>
      <c r="W119" s="9"/>
      <c r="X119" s="10"/>
      <c r="Y119" s="10"/>
      <c r="Z119" s="44"/>
      <c r="AA119" s="17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pans="1:37" ht="15.75" customHeight="1" x14ac:dyDescent="0.25">
      <c r="A120" s="45">
        <v>20</v>
      </c>
      <c r="B120" s="48">
        <v>240.02</v>
      </c>
      <c r="C120" s="19" t="s">
        <v>0</v>
      </c>
      <c r="D120" s="25">
        <v>3.65</v>
      </c>
      <c r="E120" s="25">
        <v>8.8800000000000008</v>
      </c>
      <c r="F120" s="25">
        <v>14.03</v>
      </c>
      <c r="G120" s="25">
        <v>16.5</v>
      </c>
      <c r="H120" s="25">
        <v>18.600000000000001</v>
      </c>
      <c r="I120" s="25">
        <v>18.600000000000001</v>
      </c>
      <c r="J120" s="25">
        <v>18.600000000000001</v>
      </c>
      <c r="K120" s="25">
        <v>18.600000000000001</v>
      </c>
      <c r="L120" s="25">
        <v>18.600000000000001</v>
      </c>
      <c r="M120" s="26">
        <v>18.600000000000001</v>
      </c>
      <c r="N120" s="32">
        <f t="shared" ref="N120" si="125">M120/M122</f>
        <v>0.371</v>
      </c>
      <c r="O120" s="33"/>
    </row>
    <row r="121" spans="1:37" ht="15.75" customHeight="1" x14ac:dyDescent="0.25">
      <c r="A121" s="46"/>
      <c r="B121" s="49"/>
      <c r="C121" s="13" t="s">
        <v>14</v>
      </c>
      <c r="D121" s="7">
        <v>3.65</v>
      </c>
      <c r="E121" s="7">
        <v>8.9700000000000006</v>
      </c>
      <c r="F121" s="7">
        <v>14.63</v>
      </c>
      <c r="G121" s="7">
        <v>18.100000000000001</v>
      </c>
      <c r="H121" s="7">
        <v>21.09</v>
      </c>
      <c r="I121" s="7">
        <v>22.62</v>
      </c>
      <c r="J121" s="7">
        <v>24.21</v>
      </c>
      <c r="K121" s="7">
        <v>26.79</v>
      </c>
      <c r="L121" s="7">
        <v>29.93</v>
      </c>
      <c r="M121" s="8">
        <v>30.41</v>
      </c>
      <c r="N121" s="34">
        <f t="shared" ref="N121" si="126">M121/M122</f>
        <v>0.60699999999999998</v>
      </c>
      <c r="O121" s="33"/>
    </row>
    <row r="122" spans="1:37" ht="15.75" customHeight="1" x14ac:dyDescent="0.25">
      <c r="A122" s="47"/>
      <c r="B122" s="50"/>
      <c r="C122" s="20" t="s">
        <v>18</v>
      </c>
      <c r="D122" s="29">
        <v>3.65</v>
      </c>
      <c r="E122" s="29">
        <v>8.98</v>
      </c>
      <c r="F122" s="29">
        <v>14.79</v>
      </c>
      <c r="G122" s="29">
        <v>20</v>
      </c>
      <c r="H122" s="29">
        <v>25.36</v>
      </c>
      <c r="I122" s="29">
        <v>29.96</v>
      </c>
      <c r="J122" s="29">
        <v>34.409999999999997</v>
      </c>
      <c r="K122" s="29">
        <v>41.54</v>
      </c>
      <c r="L122" s="29">
        <v>46.72</v>
      </c>
      <c r="M122" s="30">
        <v>50.1</v>
      </c>
      <c r="N122" s="21">
        <f t="shared" ref="N122" si="127">M122/B120</f>
        <v>0.20899999999999999</v>
      </c>
      <c r="O122" s="35"/>
    </row>
    <row r="123" spans="1:37" customFormat="1" ht="19.5" customHeight="1" x14ac:dyDescent="0.25">
      <c r="A123" s="38" t="s">
        <v>17</v>
      </c>
      <c r="B123" s="41">
        <v>98.22</v>
      </c>
      <c r="C123" s="6" t="s">
        <v>0</v>
      </c>
      <c r="D123" s="7">
        <v>2.4700000000000002</v>
      </c>
      <c r="E123" s="7">
        <v>5.39</v>
      </c>
      <c r="F123" s="7">
        <v>8.73</v>
      </c>
      <c r="G123" s="7">
        <v>11.36</v>
      </c>
      <c r="H123" s="7">
        <v>12.21</v>
      </c>
      <c r="I123" s="7">
        <v>12.21</v>
      </c>
      <c r="J123" s="7">
        <v>12.21</v>
      </c>
      <c r="K123" s="7">
        <v>12.21</v>
      </c>
      <c r="L123" s="7">
        <v>12.21</v>
      </c>
      <c r="M123" s="8">
        <v>12.21</v>
      </c>
      <c r="N123" s="36">
        <f t="shared" ref="N123" si="128">M123/M125</f>
        <v>0.65300000000000002</v>
      </c>
      <c r="O123" s="33"/>
      <c r="P123" s="9"/>
      <c r="Q123" s="9"/>
      <c r="R123" s="9"/>
      <c r="S123" s="9"/>
      <c r="T123" s="9"/>
      <c r="U123" s="9"/>
      <c r="V123" s="9"/>
      <c r="W123" s="9"/>
      <c r="X123" s="9"/>
      <c r="Y123" s="10"/>
      <c r="Z123" s="44"/>
      <c r="AA123" s="11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</row>
    <row r="124" spans="1:37" customFormat="1" ht="15.75" customHeight="1" x14ac:dyDescent="0.25">
      <c r="A124" s="39"/>
      <c r="B124" s="42"/>
      <c r="C124" s="13" t="s">
        <v>14</v>
      </c>
      <c r="D124" s="7">
        <v>2.4700000000000002</v>
      </c>
      <c r="E124" s="7">
        <v>5.4</v>
      </c>
      <c r="F124" s="7">
        <v>8.76</v>
      </c>
      <c r="G124" s="7">
        <v>11.47</v>
      </c>
      <c r="H124" s="7">
        <v>12.32</v>
      </c>
      <c r="I124" s="7">
        <v>12.91</v>
      </c>
      <c r="J124" s="7">
        <v>13.08</v>
      </c>
      <c r="K124" s="7">
        <v>13.11</v>
      </c>
      <c r="L124" s="7">
        <v>13.21</v>
      </c>
      <c r="M124" s="8">
        <v>13.25</v>
      </c>
      <c r="N124" s="36">
        <f t="shared" ref="N124" si="129">M124/M125</f>
        <v>0.70799999999999996</v>
      </c>
      <c r="O124" s="33"/>
      <c r="P124" s="9"/>
      <c r="Q124" s="9"/>
      <c r="R124" s="9"/>
      <c r="S124" s="9"/>
      <c r="T124" s="9"/>
      <c r="U124" s="9"/>
      <c r="V124" s="9"/>
      <c r="W124" s="9"/>
      <c r="X124" s="10"/>
      <c r="Y124" s="10"/>
      <c r="Z124" s="44"/>
      <c r="AA124" s="14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</row>
    <row r="125" spans="1:37" customFormat="1" ht="16.5" customHeight="1" thickBot="1" x14ac:dyDescent="0.3">
      <c r="A125" s="40"/>
      <c r="B125" s="43"/>
      <c r="C125" s="20" t="s">
        <v>18</v>
      </c>
      <c r="D125" s="15">
        <v>2.4700000000000002</v>
      </c>
      <c r="E125" s="15">
        <v>5.41</v>
      </c>
      <c r="F125" s="15">
        <v>8.7799999999999994</v>
      </c>
      <c r="G125" s="15">
        <v>11.52</v>
      </c>
      <c r="H125" s="15">
        <v>12.87</v>
      </c>
      <c r="I125" s="15">
        <v>14.23</v>
      </c>
      <c r="J125" s="15">
        <v>14.94</v>
      </c>
      <c r="K125" s="15">
        <v>16.84</v>
      </c>
      <c r="L125" s="15">
        <v>17.59</v>
      </c>
      <c r="M125" s="16">
        <v>18.71</v>
      </c>
      <c r="N125" s="5">
        <f t="shared" ref="N125" si="130">M125/B123</f>
        <v>0.19</v>
      </c>
      <c r="O125" s="37">
        <f t="shared" ref="O125" si="131">M125/M122</f>
        <v>0.373</v>
      </c>
      <c r="P125" s="9"/>
      <c r="Q125" s="9"/>
      <c r="R125" s="9"/>
      <c r="S125" s="9"/>
      <c r="T125" s="9"/>
      <c r="U125" s="9"/>
      <c r="V125" s="9"/>
      <c r="W125" s="9"/>
      <c r="X125" s="10"/>
      <c r="Y125" s="10"/>
      <c r="Z125" s="44"/>
      <c r="AA125" s="17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pans="1:37" ht="15.75" customHeight="1" x14ac:dyDescent="0.25">
      <c r="A126" s="45">
        <v>21</v>
      </c>
      <c r="B126" s="48">
        <v>245.39</v>
      </c>
      <c r="C126" s="19" t="s">
        <v>0</v>
      </c>
      <c r="D126" s="25">
        <v>3.31</v>
      </c>
      <c r="E126" s="25">
        <v>8.64</v>
      </c>
      <c r="F126" s="25">
        <v>13.69</v>
      </c>
      <c r="G126" s="25">
        <v>16.02</v>
      </c>
      <c r="H126" s="25">
        <v>18.05</v>
      </c>
      <c r="I126" s="25">
        <v>18.05</v>
      </c>
      <c r="J126" s="25">
        <v>18.05</v>
      </c>
      <c r="K126" s="25">
        <v>18.05</v>
      </c>
      <c r="L126" s="25">
        <v>18.05</v>
      </c>
      <c r="M126" s="26">
        <v>18.05</v>
      </c>
      <c r="N126" s="32">
        <f t="shared" ref="N126" si="132">M126/M128</f>
        <v>0.36599999999999999</v>
      </c>
      <c r="O126" s="33"/>
    </row>
    <row r="127" spans="1:37" ht="15.75" customHeight="1" x14ac:dyDescent="0.25">
      <c r="A127" s="46"/>
      <c r="B127" s="49"/>
      <c r="C127" s="13" t="s">
        <v>14</v>
      </c>
      <c r="D127" s="7">
        <v>3.31</v>
      </c>
      <c r="E127" s="7">
        <v>8.69</v>
      </c>
      <c r="F127" s="7">
        <v>14.26</v>
      </c>
      <c r="G127" s="7">
        <v>17.53</v>
      </c>
      <c r="H127" s="7">
        <v>20.38</v>
      </c>
      <c r="I127" s="7">
        <v>21.85</v>
      </c>
      <c r="J127" s="7">
        <v>23.45</v>
      </c>
      <c r="K127" s="7">
        <v>26.47</v>
      </c>
      <c r="L127" s="7">
        <v>29.61</v>
      </c>
      <c r="M127" s="8">
        <v>30.2</v>
      </c>
      <c r="N127" s="34">
        <f t="shared" ref="N127" si="133">M127/M128</f>
        <v>0.61199999999999999</v>
      </c>
      <c r="O127" s="33"/>
    </row>
    <row r="128" spans="1:37" ht="15.75" customHeight="1" x14ac:dyDescent="0.25">
      <c r="A128" s="47"/>
      <c r="B128" s="50"/>
      <c r="C128" s="20" t="s">
        <v>18</v>
      </c>
      <c r="D128" s="29">
        <v>3.31</v>
      </c>
      <c r="E128" s="29">
        <v>8.69</v>
      </c>
      <c r="F128" s="29">
        <v>14.41</v>
      </c>
      <c r="G128" s="29">
        <v>19.34</v>
      </c>
      <c r="H128" s="29">
        <v>24.39</v>
      </c>
      <c r="I128" s="29">
        <v>28.9</v>
      </c>
      <c r="J128" s="29">
        <v>33.299999999999997</v>
      </c>
      <c r="K128" s="29">
        <v>40.700000000000003</v>
      </c>
      <c r="L128" s="29">
        <v>45.88</v>
      </c>
      <c r="M128" s="30">
        <v>49.32</v>
      </c>
      <c r="N128" s="21">
        <f t="shared" ref="N128" si="134">M128/B126</f>
        <v>0.20100000000000001</v>
      </c>
      <c r="O128" s="35"/>
    </row>
    <row r="129" spans="1:37" customFormat="1" ht="19.5" customHeight="1" x14ac:dyDescent="0.25">
      <c r="A129" s="38" t="s">
        <v>17</v>
      </c>
      <c r="B129" s="41">
        <v>101.89</v>
      </c>
      <c r="C129" s="6" t="s">
        <v>0</v>
      </c>
      <c r="D129" s="7">
        <v>2.2599999999999998</v>
      </c>
      <c r="E129" s="7">
        <v>5.05</v>
      </c>
      <c r="F129" s="7">
        <v>8.16</v>
      </c>
      <c r="G129" s="7">
        <v>10.62</v>
      </c>
      <c r="H129" s="7">
        <v>11.37</v>
      </c>
      <c r="I129" s="7">
        <v>11.37</v>
      </c>
      <c r="J129" s="7">
        <v>11.37</v>
      </c>
      <c r="K129" s="7">
        <v>11.37</v>
      </c>
      <c r="L129" s="7">
        <v>11.37</v>
      </c>
      <c r="M129" s="8">
        <v>11.37</v>
      </c>
      <c r="N129" s="36">
        <f t="shared" ref="N129" si="135">M129/M131</f>
        <v>0.64300000000000002</v>
      </c>
      <c r="O129" s="33"/>
      <c r="P129" s="9"/>
      <c r="Q129" s="9"/>
      <c r="R129" s="9"/>
      <c r="S129" s="9"/>
      <c r="T129" s="9"/>
      <c r="U129" s="9"/>
      <c r="V129" s="9"/>
      <c r="W129" s="9"/>
      <c r="X129" s="9"/>
      <c r="Y129" s="10"/>
      <c r="Z129" s="44"/>
      <c r="AA129" s="11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</row>
    <row r="130" spans="1:37" customFormat="1" ht="15.75" customHeight="1" x14ac:dyDescent="0.25">
      <c r="A130" s="39"/>
      <c r="B130" s="42"/>
      <c r="C130" s="13" t="s">
        <v>14</v>
      </c>
      <c r="D130" s="7">
        <v>2.2599999999999998</v>
      </c>
      <c r="E130" s="7">
        <v>5.0599999999999996</v>
      </c>
      <c r="F130" s="7">
        <v>8.19</v>
      </c>
      <c r="G130" s="7">
        <v>10.72</v>
      </c>
      <c r="H130" s="7">
        <v>11.48</v>
      </c>
      <c r="I130" s="7">
        <v>12.02</v>
      </c>
      <c r="J130" s="7">
        <v>12.21</v>
      </c>
      <c r="K130" s="7">
        <v>12.24</v>
      </c>
      <c r="L130" s="7">
        <v>12.35</v>
      </c>
      <c r="M130" s="8">
        <v>12.39</v>
      </c>
      <c r="N130" s="36">
        <f t="shared" ref="N130" si="136">M130/M131</f>
        <v>0.7</v>
      </c>
      <c r="O130" s="33"/>
      <c r="P130" s="9"/>
      <c r="Q130" s="9"/>
      <c r="R130" s="9"/>
      <c r="S130" s="9"/>
      <c r="T130" s="9"/>
      <c r="U130" s="9"/>
      <c r="V130" s="9"/>
      <c r="W130" s="9"/>
      <c r="X130" s="10"/>
      <c r="Y130" s="10"/>
      <c r="Z130" s="44"/>
      <c r="AA130" s="14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</row>
    <row r="131" spans="1:37" customFormat="1" ht="16.5" customHeight="1" thickBot="1" x14ac:dyDescent="0.3">
      <c r="A131" s="40"/>
      <c r="B131" s="43"/>
      <c r="C131" s="20" t="s">
        <v>18</v>
      </c>
      <c r="D131" s="15">
        <v>2.2599999999999998</v>
      </c>
      <c r="E131" s="15">
        <v>5.07</v>
      </c>
      <c r="F131" s="15">
        <v>8.1999999999999993</v>
      </c>
      <c r="G131" s="15">
        <v>10.77</v>
      </c>
      <c r="H131" s="15">
        <v>12.02</v>
      </c>
      <c r="I131" s="15">
        <v>13.32</v>
      </c>
      <c r="J131" s="15">
        <v>14.03</v>
      </c>
      <c r="K131" s="15">
        <v>15.91</v>
      </c>
      <c r="L131" s="15">
        <v>16.649999999999999</v>
      </c>
      <c r="M131" s="16">
        <v>17.690000000000001</v>
      </c>
      <c r="N131" s="5">
        <f t="shared" ref="N131" si="137">M131/B129</f>
        <v>0.17399999999999999</v>
      </c>
      <c r="O131" s="37">
        <f t="shared" ref="O131" si="138">M131/M128</f>
        <v>0.35899999999999999</v>
      </c>
      <c r="P131" s="9"/>
      <c r="Q131" s="9"/>
      <c r="R131" s="9"/>
      <c r="S131" s="9"/>
      <c r="T131" s="9"/>
      <c r="U131" s="9"/>
      <c r="V131" s="9"/>
      <c r="W131" s="9"/>
      <c r="X131" s="10"/>
      <c r="Y131" s="10"/>
      <c r="Z131" s="44"/>
      <c r="AA131" s="17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pans="1:37" ht="15.75" customHeight="1" x14ac:dyDescent="0.25">
      <c r="A132" s="45">
        <v>22</v>
      </c>
      <c r="B132" s="48">
        <v>240.15</v>
      </c>
      <c r="C132" s="19" t="s">
        <v>0</v>
      </c>
      <c r="D132" s="25">
        <v>3.04</v>
      </c>
      <c r="E132" s="25">
        <v>8.2200000000000006</v>
      </c>
      <c r="F132" s="25">
        <v>13.21</v>
      </c>
      <c r="G132" s="25">
        <v>15.73</v>
      </c>
      <c r="H132" s="25">
        <v>17.649999999999999</v>
      </c>
      <c r="I132" s="25">
        <v>17.649999999999999</v>
      </c>
      <c r="J132" s="25">
        <v>17.649999999999999</v>
      </c>
      <c r="K132" s="25">
        <v>17.649999999999999</v>
      </c>
      <c r="L132" s="25">
        <v>17.649999999999999</v>
      </c>
      <c r="M132" s="26">
        <v>17.649999999999999</v>
      </c>
      <c r="N132" s="32">
        <f t="shared" ref="N132" si="139">M132/M134</f>
        <v>0.35899999999999999</v>
      </c>
      <c r="O132" s="33"/>
    </row>
    <row r="133" spans="1:37" ht="15.75" customHeight="1" x14ac:dyDescent="0.25">
      <c r="A133" s="46"/>
      <c r="B133" s="49"/>
      <c r="C133" s="13" t="s">
        <v>14</v>
      </c>
      <c r="D133" s="7">
        <v>3.04</v>
      </c>
      <c r="E133" s="7">
        <v>8.26</v>
      </c>
      <c r="F133" s="7">
        <v>13.78</v>
      </c>
      <c r="G133" s="7">
        <v>17.07</v>
      </c>
      <c r="H133" s="7">
        <v>19.82</v>
      </c>
      <c r="I133" s="7">
        <v>21.37</v>
      </c>
      <c r="J133" s="7">
        <v>23.29</v>
      </c>
      <c r="K133" s="7">
        <v>26.44</v>
      </c>
      <c r="L133" s="7">
        <v>29.66</v>
      </c>
      <c r="M133" s="8">
        <v>30.26</v>
      </c>
      <c r="N133" s="34">
        <f t="shared" ref="N133" si="140">M133/M134</f>
        <v>0.61499999999999999</v>
      </c>
      <c r="O133" s="33"/>
    </row>
    <row r="134" spans="1:37" ht="15.75" customHeight="1" x14ac:dyDescent="0.25">
      <c r="A134" s="47"/>
      <c r="B134" s="50"/>
      <c r="C134" s="20" t="s">
        <v>18</v>
      </c>
      <c r="D134" s="29">
        <v>3.04</v>
      </c>
      <c r="E134" s="29">
        <v>8.27</v>
      </c>
      <c r="F134" s="29">
        <v>13.94</v>
      </c>
      <c r="G134" s="29">
        <v>18.93</v>
      </c>
      <c r="H134" s="29">
        <v>23.83</v>
      </c>
      <c r="I134" s="29">
        <v>28.42</v>
      </c>
      <c r="J134" s="29">
        <v>33.020000000000003</v>
      </c>
      <c r="K134" s="29">
        <v>40.549999999999997</v>
      </c>
      <c r="L134" s="29">
        <v>45.72</v>
      </c>
      <c r="M134" s="30">
        <v>49.17</v>
      </c>
      <c r="N134" s="21">
        <f t="shared" ref="N134" si="141">M134/B132</f>
        <v>0.20499999999999999</v>
      </c>
      <c r="O134" s="35"/>
    </row>
    <row r="135" spans="1:37" customFormat="1" ht="19.5" customHeight="1" x14ac:dyDescent="0.25">
      <c r="A135" s="38" t="s">
        <v>17</v>
      </c>
      <c r="B135" s="41">
        <v>100.12</v>
      </c>
      <c r="C135" s="6" t="s">
        <v>0</v>
      </c>
      <c r="D135" s="7">
        <v>2</v>
      </c>
      <c r="E135" s="7">
        <v>4.8899999999999997</v>
      </c>
      <c r="F135" s="7">
        <v>7.98</v>
      </c>
      <c r="G135" s="7">
        <v>10.64</v>
      </c>
      <c r="H135" s="7">
        <v>11.36</v>
      </c>
      <c r="I135" s="7">
        <v>11.36</v>
      </c>
      <c r="J135" s="7">
        <v>11.36</v>
      </c>
      <c r="K135" s="7">
        <v>11.36</v>
      </c>
      <c r="L135" s="7">
        <v>11.36</v>
      </c>
      <c r="M135" s="8">
        <v>11.36</v>
      </c>
      <c r="N135" s="36">
        <f t="shared" ref="N135" si="142">M135/M137</f>
        <v>0.63500000000000001</v>
      </c>
      <c r="O135" s="33"/>
      <c r="P135" s="9"/>
      <c r="Q135" s="9"/>
      <c r="R135" s="9"/>
      <c r="S135" s="9"/>
      <c r="T135" s="9"/>
      <c r="U135" s="9"/>
      <c r="V135" s="9"/>
      <c r="W135" s="9"/>
      <c r="X135" s="9"/>
      <c r="Y135" s="10"/>
      <c r="Z135" s="44"/>
      <c r="AA135" s="11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</row>
    <row r="136" spans="1:37" customFormat="1" ht="15.75" customHeight="1" x14ac:dyDescent="0.25">
      <c r="A136" s="39"/>
      <c r="B136" s="42"/>
      <c r="C136" s="13" t="s">
        <v>14</v>
      </c>
      <c r="D136" s="7">
        <v>2</v>
      </c>
      <c r="E136" s="7">
        <v>4.9000000000000004</v>
      </c>
      <c r="F136" s="7">
        <v>8.02</v>
      </c>
      <c r="G136" s="7">
        <v>10.76</v>
      </c>
      <c r="H136" s="7">
        <v>11.49</v>
      </c>
      <c r="I136" s="7">
        <v>12.11</v>
      </c>
      <c r="J136" s="7">
        <v>12.34</v>
      </c>
      <c r="K136" s="7">
        <v>12.38</v>
      </c>
      <c r="L136" s="7">
        <v>12.51</v>
      </c>
      <c r="M136" s="8">
        <v>12.55</v>
      </c>
      <c r="N136" s="36">
        <f t="shared" ref="N136" si="143">M136/M137</f>
        <v>0.70199999999999996</v>
      </c>
      <c r="O136" s="33"/>
      <c r="P136" s="9"/>
      <c r="Q136" s="9"/>
      <c r="R136" s="9"/>
      <c r="S136" s="9"/>
      <c r="T136" s="9"/>
      <c r="U136" s="9"/>
      <c r="V136" s="9"/>
      <c r="W136" s="9"/>
      <c r="X136" s="10"/>
      <c r="Y136" s="10"/>
      <c r="Z136" s="44"/>
      <c r="AA136" s="14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</row>
    <row r="137" spans="1:37" customFormat="1" ht="16.5" customHeight="1" thickBot="1" x14ac:dyDescent="0.3">
      <c r="A137" s="40"/>
      <c r="B137" s="43"/>
      <c r="C137" s="20" t="s">
        <v>18</v>
      </c>
      <c r="D137" s="15">
        <v>2</v>
      </c>
      <c r="E137" s="15">
        <v>4.91</v>
      </c>
      <c r="F137" s="15">
        <v>8.0299999999999994</v>
      </c>
      <c r="G137" s="15">
        <v>10.81</v>
      </c>
      <c r="H137" s="15">
        <v>12.03</v>
      </c>
      <c r="I137" s="15">
        <v>13.46</v>
      </c>
      <c r="J137" s="15">
        <v>14.21</v>
      </c>
      <c r="K137" s="15">
        <v>16.11</v>
      </c>
      <c r="L137" s="15">
        <v>16.809999999999999</v>
      </c>
      <c r="M137" s="16">
        <v>17.89</v>
      </c>
      <c r="N137" s="5">
        <f t="shared" ref="N137" si="144">M137/B135</f>
        <v>0.17899999999999999</v>
      </c>
      <c r="O137" s="37">
        <f t="shared" ref="O137" si="145">M137/M134</f>
        <v>0.36399999999999999</v>
      </c>
      <c r="P137" s="9"/>
      <c r="Q137" s="9"/>
      <c r="R137" s="9"/>
      <c r="S137" s="9"/>
      <c r="T137" s="9"/>
      <c r="U137" s="9"/>
      <c r="V137" s="9"/>
      <c r="W137" s="9"/>
      <c r="X137" s="10"/>
      <c r="Y137" s="10"/>
      <c r="Z137" s="44"/>
      <c r="AA137" s="17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 spans="1:37" ht="15.75" customHeight="1" x14ac:dyDescent="0.25">
      <c r="A138" s="45">
        <v>23</v>
      </c>
      <c r="B138" s="48">
        <v>238.39</v>
      </c>
      <c r="C138" s="19" t="s">
        <v>0</v>
      </c>
      <c r="D138" s="25">
        <v>3.05</v>
      </c>
      <c r="E138" s="25">
        <v>8.5399999999999991</v>
      </c>
      <c r="F138" s="25">
        <v>13.69</v>
      </c>
      <c r="G138" s="25">
        <v>16.38</v>
      </c>
      <c r="H138" s="25">
        <v>18.149999999999999</v>
      </c>
      <c r="I138" s="25">
        <v>18.149999999999999</v>
      </c>
      <c r="J138" s="25">
        <v>18.149999999999999</v>
      </c>
      <c r="K138" s="25">
        <v>18.149999999999999</v>
      </c>
      <c r="L138" s="25">
        <v>18.149999999999999</v>
      </c>
      <c r="M138" s="26">
        <v>18.149999999999999</v>
      </c>
      <c r="N138" s="32">
        <f t="shared" ref="N138" si="146">M138/M140</f>
        <v>0.36</v>
      </c>
      <c r="O138" s="33"/>
    </row>
    <row r="139" spans="1:37" ht="15.75" customHeight="1" x14ac:dyDescent="0.25">
      <c r="A139" s="46"/>
      <c r="B139" s="49"/>
      <c r="C139" s="13" t="s">
        <v>14</v>
      </c>
      <c r="D139" s="7">
        <v>3.05</v>
      </c>
      <c r="E139" s="7">
        <v>8.58</v>
      </c>
      <c r="F139" s="7">
        <v>14.25</v>
      </c>
      <c r="G139" s="7">
        <v>17.64</v>
      </c>
      <c r="H139" s="7">
        <v>20.38</v>
      </c>
      <c r="I139" s="7">
        <v>21.76</v>
      </c>
      <c r="J139" s="7">
        <v>23.69</v>
      </c>
      <c r="K139" s="7">
        <v>26.68</v>
      </c>
      <c r="L139" s="7">
        <v>29.94</v>
      </c>
      <c r="M139" s="8">
        <v>30.33</v>
      </c>
      <c r="N139" s="34">
        <f t="shared" ref="N139" si="147">M139/M140</f>
        <v>0.60099999999999998</v>
      </c>
      <c r="O139" s="33"/>
    </row>
    <row r="140" spans="1:37" ht="15.75" customHeight="1" x14ac:dyDescent="0.25">
      <c r="A140" s="47"/>
      <c r="B140" s="50"/>
      <c r="C140" s="20" t="s">
        <v>18</v>
      </c>
      <c r="D140" s="29">
        <v>3.05</v>
      </c>
      <c r="E140" s="29">
        <v>8.59</v>
      </c>
      <c r="F140" s="29">
        <v>14.42</v>
      </c>
      <c r="G140" s="29">
        <v>19.649999999999999</v>
      </c>
      <c r="H140" s="29">
        <v>24.71</v>
      </c>
      <c r="I140" s="29">
        <v>29.34</v>
      </c>
      <c r="J140" s="29">
        <v>34.1</v>
      </c>
      <c r="K140" s="29">
        <v>41.7</v>
      </c>
      <c r="L140" s="29">
        <v>46.99</v>
      </c>
      <c r="M140" s="30">
        <v>50.46</v>
      </c>
      <c r="N140" s="21">
        <f t="shared" ref="N140" si="148">M140/B138</f>
        <v>0.21199999999999999</v>
      </c>
      <c r="O140" s="35"/>
    </row>
    <row r="141" spans="1:37" customFormat="1" ht="19.5" customHeight="1" x14ac:dyDescent="0.25">
      <c r="A141" s="38" t="s">
        <v>17</v>
      </c>
      <c r="B141" s="41">
        <v>94.55</v>
      </c>
      <c r="C141" s="6" t="s">
        <v>0</v>
      </c>
      <c r="D141" s="7">
        <v>2.46</v>
      </c>
      <c r="E141" s="7">
        <v>5.36</v>
      </c>
      <c r="F141" s="7">
        <v>8.81</v>
      </c>
      <c r="G141" s="7">
        <v>11.69</v>
      </c>
      <c r="H141" s="7">
        <v>12.37</v>
      </c>
      <c r="I141" s="7">
        <v>12.37</v>
      </c>
      <c r="J141" s="7">
        <v>12.37</v>
      </c>
      <c r="K141" s="7">
        <v>12.37</v>
      </c>
      <c r="L141" s="7">
        <v>12.37</v>
      </c>
      <c r="M141" s="8">
        <v>12.37</v>
      </c>
      <c r="N141" s="36">
        <f t="shared" ref="N141" si="149">M141/M143</f>
        <v>0.65100000000000002</v>
      </c>
      <c r="O141" s="33"/>
      <c r="P141" s="9"/>
      <c r="Q141" s="9"/>
      <c r="R141" s="9"/>
      <c r="S141" s="9"/>
      <c r="T141" s="9"/>
      <c r="U141" s="9"/>
      <c r="V141" s="9"/>
      <c r="W141" s="9"/>
      <c r="X141" s="9"/>
      <c r="Y141" s="10"/>
      <c r="Z141" s="44"/>
      <c r="AA141" s="11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</row>
    <row r="142" spans="1:37" customFormat="1" ht="15.75" customHeight="1" x14ac:dyDescent="0.25">
      <c r="A142" s="39"/>
      <c r="B142" s="42"/>
      <c r="C142" s="13" t="s">
        <v>14</v>
      </c>
      <c r="D142" s="7">
        <v>2.46</v>
      </c>
      <c r="E142" s="7">
        <v>5.36</v>
      </c>
      <c r="F142" s="7">
        <v>8.83</v>
      </c>
      <c r="G142" s="7">
        <v>11.78</v>
      </c>
      <c r="H142" s="7">
        <v>12.48</v>
      </c>
      <c r="I142" s="7">
        <v>12.95</v>
      </c>
      <c r="J142" s="7">
        <v>13.14</v>
      </c>
      <c r="K142" s="7">
        <v>13.17</v>
      </c>
      <c r="L142" s="7">
        <v>13.27</v>
      </c>
      <c r="M142" s="8">
        <v>13.31</v>
      </c>
      <c r="N142" s="36">
        <f t="shared" ref="N142" si="150">M142/M143</f>
        <v>0.70099999999999996</v>
      </c>
      <c r="O142" s="33"/>
      <c r="P142" s="9"/>
      <c r="Q142" s="9"/>
      <c r="R142" s="9"/>
      <c r="S142" s="9"/>
      <c r="T142" s="9"/>
      <c r="U142" s="9"/>
      <c r="V142" s="9"/>
      <c r="W142" s="9"/>
      <c r="X142" s="10"/>
      <c r="Y142" s="10"/>
      <c r="Z142" s="44"/>
      <c r="AA142" s="14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</row>
    <row r="143" spans="1:37" customFormat="1" ht="16.5" customHeight="1" thickBot="1" x14ac:dyDescent="0.3">
      <c r="A143" s="40"/>
      <c r="B143" s="43"/>
      <c r="C143" s="20" t="s">
        <v>18</v>
      </c>
      <c r="D143" s="15">
        <v>2.46</v>
      </c>
      <c r="E143" s="15">
        <v>5.37</v>
      </c>
      <c r="F143" s="15">
        <v>8.85</v>
      </c>
      <c r="G143" s="15">
        <v>11.84</v>
      </c>
      <c r="H143" s="15">
        <v>13.08</v>
      </c>
      <c r="I143" s="15">
        <v>14.47</v>
      </c>
      <c r="J143" s="15">
        <v>15.22</v>
      </c>
      <c r="K143" s="15">
        <v>17.21</v>
      </c>
      <c r="L143" s="15">
        <v>17.89</v>
      </c>
      <c r="M143" s="16">
        <v>18.989999999999998</v>
      </c>
      <c r="N143" s="5">
        <f t="shared" ref="N143" si="151">M143/B141</f>
        <v>0.20100000000000001</v>
      </c>
      <c r="O143" s="37">
        <f t="shared" ref="O143" si="152">M143/M140</f>
        <v>0.376</v>
      </c>
      <c r="P143" s="9"/>
      <c r="Q143" s="9"/>
      <c r="R143" s="9"/>
      <c r="S143" s="9"/>
      <c r="T143" s="9"/>
      <c r="U143" s="9"/>
      <c r="V143" s="9"/>
      <c r="W143" s="9"/>
      <c r="X143" s="10"/>
      <c r="Y143" s="10"/>
      <c r="Z143" s="44"/>
      <c r="AA143" s="17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 spans="1:37" ht="15.75" customHeight="1" x14ac:dyDescent="0.25">
      <c r="A144" s="45">
        <v>24</v>
      </c>
      <c r="B144" s="48">
        <v>204.46</v>
      </c>
      <c r="C144" s="19" t="s">
        <v>0</v>
      </c>
      <c r="D144" s="25">
        <v>2.92</v>
      </c>
      <c r="E144" s="25">
        <v>8.2100000000000009</v>
      </c>
      <c r="F144" s="25">
        <v>13.13</v>
      </c>
      <c r="G144" s="25">
        <v>15.53</v>
      </c>
      <c r="H144" s="25">
        <v>17.2</v>
      </c>
      <c r="I144" s="25">
        <v>17.2</v>
      </c>
      <c r="J144" s="25">
        <v>17.2</v>
      </c>
      <c r="K144" s="25">
        <v>17.2</v>
      </c>
      <c r="L144" s="25">
        <v>17.2</v>
      </c>
      <c r="M144" s="26">
        <v>17.2</v>
      </c>
      <c r="N144" s="32">
        <f t="shared" ref="N144" si="153">M144/M146</f>
        <v>0.35699999999999998</v>
      </c>
      <c r="O144" s="33"/>
    </row>
    <row r="145" spans="1:37" ht="15.75" customHeight="1" x14ac:dyDescent="0.25">
      <c r="A145" s="46"/>
      <c r="B145" s="49"/>
      <c r="C145" s="13" t="s">
        <v>14</v>
      </c>
      <c r="D145" s="7">
        <v>2.92</v>
      </c>
      <c r="E145" s="7">
        <v>8.25</v>
      </c>
      <c r="F145" s="7">
        <v>13.69</v>
      </c>
      <c r="G145" s="7">
        <v>16.77</v>
      </c>
      <c r="H145" s="7">
        <v>19.260000000000002</v>
      </c>
      <c r="I145" s="7">
        <v>20.59</v>
      </c>
      <c r="J145" s="7">
        <v>22.64</v>
      </c>
      <c r="K145" s="7">
        <v>25.66</v>
      </c>
      <c r="L145" s="7">
        <v>29.06</v>
      </c>
      <c r="M145" s="8">
        <v>29.65</v>
      </c>
      <c r="N145" s="34">
        <f t="shared" ref="N145" si="154">M145/M146</f>
        <v>0.61499999999999999</v>
      </c>
      <c r="O145" s="33"/>
    </row>
    <row r="146" spans="1:37" ht="15.75" customHeight="1" x14ac:dyDescent="0.25">
      <c r="A146" s="47"/>
      <c r="B146" s="50"/>
      <c r="C146" s="20" t="s">
        <v>18</v>
      </c>
      <c r="D146" s="29">
        <v>2.92</v>
      </c>
      <c r="E146" s="29">
        <v>8.26</v>
      </c>
      <c r="F146" s="29">
        <v>13.87</v>
      </c>
      <c r="G146" s="29">
        <v>18.57</v>
      </c>
      <c r="H146" s="29">
        <v>23.15</v>
      </c>
      <c r="I146" s="29">
        <v>27.66</v>
      </c>
      <c r="J146" s="29">
        <v>32.33</v>
      </c>
      <c r="K146" s="29">
        <v>39.619999999999997</v>
      </c>
      <c r="L146" s="29">
        <v>44.95</v>
      </c>
      <c r="M146" s="30">
        <v>48.22</v>
      </c>
      <c r="N146" s="21">
        <f t="shared" ref="N146" si="155">M146/B144</f>
        <v>0.23599999999999999</v>
      </c>
      <c r="O146" s="35"/>
    </row>
    <row r="147" spans="1:37" customFormat="1" ht="19.5" customHeight="1" x14ac:dyDescent="0.25">
      <c r="A147" s="38" t="s">
        <v>17</v>
      </c>
      <c r="B147" s="41">
        <v>86.64</v>
      </c>
      <c r="C147" s="6" t="s">
        <v>0</v>
      </c>
      <c r="D147" s="7">
        <v>2.41</v>
      </c>
      <c r="E147" s="7">
        <v>5.32</v>
      </c>
      <c r="F147" s="7">
        <v>8.5399999999999991</v>
      </c>
      <c r="G147" s="7">
        <v>11.09</v>
      </c>
      <c r="H147" s="7">
        <v>11.73</v>
      </c>
      <c r="I147" s="7">
        <v>11.73</v>
      </c>
      <c r="J147" s="7">
        <v>11.73</v>
      </c>
      <c r="K147" s="7">
        <v>11.73</v>
      </c>
      <c r="L147" s="7">
        <v>11.73</v>
      </c>
      <c r="M147" s="8">
        <v>11.73</v>
      </c>
      <c r="N147" s="36">
        <f t="shared" ref="N147" si="156">M147/M149</f>
        <v>0.66300000000000003</v>
      </c>
      <c r="O147" s="33"/>
      <c r="P147" s="9"/>
      <c r="Q147" s="9"/>
      <c r="R147" s="9"/>
      <c r="S147" s="9"/>
      <c r="T147" s="9"/>
      <c r="U147" s="9"/>
      <c r="V147" s="9"/>
      <c r="W147" s="9"/>
      <c r="X147" s="9"/>
      <c r="Y147" s="10"/>
      <c r="Z147" s="44"/>
      <c r="AA147" s="11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</row>
    <row r="148" spans="1:37" customFormat="1" ht="15.75" customHeight="1" x14ac:dyDescent="0.25">
      <c r="A148" s="39"/>
      <c r="B148" s="42"/>
      <c r="C148" s="13" t="s">
        <v>14</v>
      </c>
      <c r="D148" s="7">
        <v>2.41</v>
      </c>
      <c r="E148" s="7">
        <v>5.33</v>
      </c>
      <c r="F148" s="7">
        <v>8.57</v>
      </c>
      <c r="G148" s="7">
        <v>11.19</v>
      </c>
      <c r="H148" s="7">
        <v>11.83</v>
      </c>
      <c r="I148" s="7">
        <v>12.28</v>
      </c>
      <c r="J148" s="7">
        <v>12.48</v>
      </c>
      <c r="K148" s="7">
        <v>12.5</v>
      </c>
      <c r="L148" s="7">
        <v>12.51</v>
      </c>
      <c r="M148" s="8">
        <v>12.54</v>
      </c>
      <c r="N148" s="36">
        <f t="shared" ref="N148" si="157">M148/M149</f>
        <v>0.70799999999999996</v>
      </c>
      <c r="O148" s="33"/>
      <c r="P148" s="9"/>
      <c r="Q148" s="9"/>
      <c r="R148" s="9"/>
      <c r="S148" s="9"/>
      <c r="T148" s="9"/>
      <c r="U148" s="9"/>
      <c r="V148" s="9"/>
      <c r="W148" s="9"/>
      <c r="X148" s="10"/>
      <c r="Y148" s="10"/>
      <c r="Z148" s="44"/>
      <c r="AA148" s="14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</row>
    <row r="149" spans="1:37" customFormat="1" ht="16.5" customHeight="1" thickBot="1" x14ac:dyDescent="0.3">
      <c r="A149" s="40"/>
      <c r="B149" s="43"/>
      <c r="C149" s="23" t="s">
        <v>18</v>
      </c>
      <c r="D149" s="15">
        <v>2.41</v>
      </c>
      <c r="E149" s="15">
        <v>5.34</v>
      </c>
      <c r="F149" s="15">
        <v>8.59</v>
      </c>
      <c r="G149" s="15">
        <v>11.25</v>
      </c>
      <c r="H149" s="15">
        <v>12.38</v>
      </c>
      <c r="I149" s="15">
        <v>13.67</v>
      </c>
      <c r="J149" s="15">
        <v>14.38</v>
      </c>
      <c r="K149" s="15">
        <v>16.2</v>
      </c>
      <c r="L149" s="15">
        <v>16.72</v>
      </c>
      <c r="M149" s="16">
        <v>17.7</v>
      </c>
      <c r="N149" s="5">
        <f t="shared" ref="N149" si="158">M149/B147</f>
        <v>0.20399999999999999</v>
      </c>
      <c r="O149" s="37">
        <f t="shared" ref="O149" si="159">M149/M146</f>
        <v>0.36699999999999999</v>
      </c>
      <c r="P149" s="9"/>
      <c r="Q149" s="9"/>
      <c r="R149" s="9"/>
      <c r="S149" s="9"/>
      <c r="T149" s="9"/>
      <c r="U149" s="9"/>
      <c r="V149" s="9"/>
      <c r="W149" s="9"/>
      <c r="X149" s="10"/>
      <c r="Y149" s="10"/>
      <c r="Z149" s="44"/>
      <c r="AA149" s="17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1" spans="1:37" x14ac:dyDescent="0.2">
      <c r="B151" s="24"/>
    </row>
  </sheetData>
  <mergeCells count="126">
    <mergeCell ref="A24:A26"/>
    <mergeCell ref="B24:B26"/>
    <mergeCell ref="A114:A116"/>
    <mergeCell ref="B114:B116"/>
    <mergeCell ref="A120:A122"/>
    <mergeCell ref="B120:B122"/>
    <mergeCell ref="A126:A128"/>
    <mergeCell ref="B126:B128"/>
    <mergeCell ref="A132:A134"/>
    <mergeCell ref="B132:B134"/>
    <mergeCell ref="A66:A68"/>
    <mergeCell ref="B66:B68"/>
    <mergeCell ref="A72:A74"/>
    <mergeCell ref="B72:B74"/>
    <mergeCell ref="A84:A86"/>
    <mergeCell ref="B84:B86"/>
    <mergeCell ref="A90:A92"/>
    <mergeCell ref="B90:B92"/>
    <mergeCell ref="A96:A98"/>
    <mergeCell ref="B96:B98"/>
    <mergeCell ref="A78:A80"/>
    <mergeCell ref="B78:B80"/>
    <mergeCell ref="A75:A77"/>
    <mergeCell ref="B75:B77"/>
    <mergeCell ref="A48:A50"/>
    <mergeCell ref="B48:B50"/>
    <mergeCell ref="A54:A56"/>
    <mergeCell ref="B54:B56"/>
    <mergeCell ref="A42:A44"/>
    <mergeCell ref="B42:B44"/>
    <mergeCell ref="A27:A29"/>
    <mergeCell ref="B27:B29"/>
    <mergeCell ref="A51:A53"/>
    <mergeCell ref="B51:B53"/>
    <mergeCell ref="A9:A11"/>
    <mergeCell ref="B9:B11"/>
    <mergeCell ref="Z9:Z11"/>
    <mergeCell ref="A15:A17"/>
    <mergeCell ref="B15:B17"/>
    <mergeCell ref="Z15:Z17"/>
    <mergeCell ref="A21:A23"/>
    <mergeCell ref="B21:B23"/>
    <mergeCell ref="Z21:Z23"/>
    <mergeCell ref="A18:A20"/>
    <mergeCell ref="B18:B20"/>
    <mergeCell ref="A3:N3"/>
    <mergeCell ref="Z27:Z29"/>
    <mergeCell ref="A33:A35"/>
    <mergeCell ref="B33:B35"/>
    <mergeCell ref="Z33:Z35"/>
    <mergeCell ref="A39:A41"/>
    <mergeCell ref="B39:B41"/>
    <mergeCell ref="Z39:Z41"/>
    <mergeCell ref="A45:A47"/>
    <mergeCell ref="B45:B47"/>
    <mergeCell ref="Z45:Z47"/>
    <mergeCell ref="A30:A32"/>
    <mergeCell ref="B30:B32"/>
    <mergeCell ref="A36:A38"/>
    <mergeCell ref="B36:B38"/>
    <mergeCell ref="A4:A5"/>
    <mergeCell ref="B4:B5"/>
    <mergeCell ref="C4:C5"/>
    <mergeCell ref="D4:M4"/>
    <mergeCell ref="N4:N5"/>
    <mergeCell ref="A6:A8"/>
    <mergeCell ref="B6:B8"/>
    <mergeCell ref="A12:A14"/>
    <mergeCell ref="B12:B14"/>
    <mergeCell ref="Z51:Z53"/>
    <mergeCell ref="A57:A59"/>
    <mergeCell ref="B57:B59"/>
    <mergeCell ref="Z57:Z59"/>
    <mergeCell ref="A63:A65"/>
    <mergeCell ref="B63:B65"/>
    <mergeCell ref="Z63:Z65"/>
    <mergeCell ref="A69:A71"/>
    <mergeCell ref="B69:B71"/>
    <mergeCell ref="Z69:Z71"/>
    <mergeCell ref="A60:A62"/>
    <mergeCell ref="B60:B62"/>
    <mergeCell ref="Z75:Z77"/>
    <mergeCell ref="A81:A83"/>
    <mergeCell ref="B81:B83"/>
    <mergeCell ref="Z81:Z83"/>
    <mergeCell ref="A87:A89"/>
    <mergeCell ref="B87:B89"/>
    <mergeCell ref="Z87:Z89"/>
    <mergeCell ref="A93:A95"/>
    <mergeCell ref="B93:B95"/>
    <mergeCell ref="Z93:Z95"/>
    <mergeCell ref="Z99:Z101"/>
    <mergeCell ref="A105:A107"/>
    <mergeCell ref="B105:B107"/>
    <mergeCell ref="Z105:Z107"/>
    <mergeCell ref="A111:A113"/>
    <mergeCell ref="B111:B113"/>
    <mergeCell ref="Z111:Z113"/>
    <mergeCell ref="A117:A119"/>
    <mergeCell ref="B117:B119"/>
    <mergeCell ref="Z117:Z119"/>
    <mergeCell ref="A102:A104"/>
    <mergeCell ref="B102:B104"/>
    <mergeCell ref="A108:A110"/>
    <mergeCell ref="B108:B110"/>
    <mergeCell ref="A99:A101"/>
    <mergeCell ref="B99:B101"/>
    <mergeCell ref="A147:A149"/>
    <mergeCell ref="B147:B149"/>
    <mergeCell ref="Z147:Z149"/>
    <mergeCell ref="Z123:Z125"/>
    <mergeCell ref="A129:A131"/>
    <mergeCell ref="B129:B131"/>
    <mergeCell ref="Z129:Z131"/>
    <mergeCell ref="A135:A137"/>
    <mergeCell ref="B135:B137"/>
    <mergeCell ref="Z135:Z137"/>
    <mergeCell ref="A141:A143"/>
    <mergeCell ref="B141:B143"/>
    <mergeCell ref="Z141:Z143"/>
    <mergeCell ref="A144:A146"/>
    <mergeCell ref="B144:B146"/>
    <mergeCell ref="A138:A140"/>
    <mergeCell ref="B138:B140"/>
    <mergeCell ref="A123:A125"/>
    <mergeCell ref="B123:B125"/>
  </mergeCells>
  <phoneticPr fontId="21" type="noConversion"/>
  <pageMargins left="0.75" right="0.75" top="1" bottom="1" header="0.5" footer="0.5"/>
  <pageSetup paperSize="9" scale="4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2021-08-02T09:36:35Z</dcterms:modified>
</cp:coreProperties>
</file>